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24.xml" ContentType="application/vnd.openxmlformats-officedocument.spreadsheetml.worksheet+xml"/>
  <Override PartName="/xl/worksheets/sheet23.xml" ContentType="application/vnd.openxmlformats-officedocument.spreadsheetml.worksheet+xml"/>
  <Override PartName="/xl/worksheets/sheet22.xml" ContentType="application/vnd.openxmlformats-officedocument.spreadsheetml.worksheet+xml"/>
  <Override PartName="/xl/worksheets/sheet21.xml" ContentType="application/vnd.openxmlformats-officedocument.spreadsheetml.worksheet+xml"/>
  <Override PartName="/xl/worksheets/sheet20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worksheets/sheet31.xml" ContentType="application/vnd.openxmlformats-officedocument.spreadsheetml.worksheet+xml"/>
  <Override PartName="/xl/worksheets/sheet30.xml" ContentType="application/vnd.openxmlformats-officedocument.spreadsheetml.worksheet+xml"/>
  <Override PartName="/xl/worksheets/sheet2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9.xml" ContentType="application/vnd.openxmlformats-officedocument.spreadsheetml.worksheet+xml"/>
  <Override PartName="/xl/worksheets/sheet17.xml" ContentType="application/vnd.openxmlformats-officedocument.spreadsheetml.worksheet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18.xml" ContentType="application/vnd.openxmlformats-officedocument.spreadsheetml.worksheet+xml"/>
  <Override PartName="/xl/worksheets/sheet10.xml" ContentType="application/vnd.openxmlformats-officedocument.spreadsheetml.worksheet+xml"/>
  <Override PartName="/xl/worksheets/sheet12.xml" ContentType="application/vnd.openxmlformats-officedocument.spreadsheetml.worksheet+xml"/>
  <Override PartName="/xl/worksheets/sheet16.xml" ContentType="application/vnd.openxmlformats-officedocument.spreadsheetml.worksheet+xml"/>
  <Override PartName="/xl/worksheets/sheet11.xml" ContentType="application/vnd.openxmlformats-officedocument.spreadsheetml.worksheet+xml"/>
  <Override PartName="/xl/worksheets/sheet15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1. Q1\04. Final\Detail per municipal services\Energy sources\"/>
    </mc:Choice>
  </mc:AlternateContent>
  <bookViews>
    <workbookView xWindow="480" yWindow="60" windowWidth="13275" windowHeight="7170"/>
  </bookViews>
  <sheets>
    <sheet name="Summary" sheetId="31" r:id="rId1"/>
    <sheet name="CPT" sheetId="1" r:id="rId2"/>
    <sheet name="WC011" sheetId="2" r:id="rId3"/>
    <sheet name="WC012" sheetId="3" r:id="rId4"/>
    <sheet name="WC013" sheetId="4" r:id="rId5"/>
    <sheet name="WC014" sheetId="5" r:id="rId6"/>
    <sheet name="WC015" sheetId="6" r:id="rId7"/>
    <sheet name="DC1" sheetId="7" r:id="rId8"/>
    <sheet name="WC022" sheetId="8" r:id="rId9"/>
    <sheet name="WC023" sheetId="9" r:id="rId10"/>
    <sheet name="WC024" sheetId="10" r:id="rId11"/>
    <sheet name="WC025" sheetId="11" r:id="rId12"/>
    <sheet name="WC026" sheetId="12" r:id="rId13"/>
    <sheet name="DC2" sheetId="13" r:id="rId14"/>
    <sheet name="WC031" sheetId="14" r:id="rId15"/>
    <sheet name="WC032" sheetId="15" r:id="rId16"/>
    <sheet name="WC033" sheetId="16" r:id="rId17"/>
    <sheet name="WC034" sheetId="17" r:id="rId18"/>
    <sheet name="DC3" sheetId="18" r:id="rId19"/>
    <sheet name="WC041" sheetId="19" r:id="rId20"/>
    <sheet name="WC042" sheetId="20" r:id="rId21"/>
    <sheet name="WC043" sheetId="21" r:id="rId22"/>
    <sheet name="WC044" sheetId="22" r:id="rId23"/>
    <sheet name="WC045" sheetId="23" r:id="rId24"/>
    <sheet name="WC047" sheetId="24" r:id="rId25"/>
    <sheet name="WC048" sheetId="25" r:id="rId26"/>
    <sheet name="DC4" sheetId="26" r:id="rId27"/>
    <sheet name="WC051" sheetId="27" r:id="rId28"/>
    <sheet name="WC052" sheetId="28" r:id="rId29"/>
    <sheet name="WC053" sheetId="29" r:id="rId30"/>
    <sheet name="DC5" sheetId="30" r:id="rId31"/>
  </sheets>
  <definedNames>
    <definedName name="_xlnm.Print_Area" localSheetId="1">CPT!$A$1:$AA$43</definedName>
    <definedName name="_xlnm.Print_Area" localSheetId="7">'DC1'!$A$1:$AA$43</definedName>
    <definedName name="_xlnm.Print_Area" localSheetId="13">'DC2'!$A$1:$AA$43</definedName>
    <definedName name="_xlnm.Print_Area" localSheetId="18">'DC3'!$A$1:$AA$43</definedName>
    <definedName name="_xlnm.Print_Area" localSheetId="26">'DC4'!$A$1:$AA$43</definedName>
    <definedName name="_xlnm.Print_Area" localSheetId="30">'DC5'!$A$1:$AA$43</definedName>
    <definedName name="_xlnm.Print_Area" localSheetId="0">Summary!$A$1:$AA$43</definedName>
    <definedName name="_xlnm.Print_Area" localSheetId="2">'WC011'!$A$1:$AA$43</definedName>
    <definedName name="_xlnm.Print_Area" localSheetId="3">'WC012'!$A$1:$AA$43</definedName>
    <definedName name="_xlnm.Print_Area" localSheetId="4">'WC013'!$A$1:$AA$43</definedName>
    <definedName name="_xlnm.Print_Area" localSheetId="5">'WC014'!$A$1:$AA$43</definedName>
    <definedName name="_xlnm.Print_Area" localSheetId="6">'WC015'!$A$1:$AA$43</definedName>
    <definedName name="_xlnm.Print_Area" localSheetId="8">'WC022'!$A$1:$AA$43</definedName>
    <definedName name="_xlnm.Print_Area" localSheetId="9">'WC023'!$A$1:$AA$43</definedName>
    <definedName name="_xlnm.Print_Area" localSheetId="10">'WC024'!$A$1:$AA$43</definedName>
    <definedName name="_xlnm.Print_Area" localSheetId="11">'WC025'!$A$1:$AA$43</definedName>
    <definedName name="_xlnm.Print_Area" localSheetId="12">'WC026'!$A$1:$AA$43</definedName>
    <definedName name="_xlnm.Print_Area" localSheetId="14">'WC031'!$A$1:$AA$43</definedName>
    <definedName name="_xlnm.Print_Area" localSheetId="15">'WC032'!$A$1:$AA$43</definedName>
    <definedName name="_xlnm.Print_Area" localSheetId="16">'WC033'!$A$1:$AA$43</definedName>
    <definedName name="_xlnm.Print_Area" localSheetId="17">'WC034'!$A$1:$AA$43</definedName>
    <definedName name="_xlnm.Print_Area" localSheetId="19">'WC041'!$A$1:$AA$43</definedName>
    <definedName name="_xlnm.Print_Area" localSheetId="20">'WC042'!$A$1:$AA$43</definedName>
    <definedName name="_xlnm.Print_Area" localSheetId="21">'WC043'!$A$1:$AA$43</definedName>
    <definedName name="_xlnm.Print_Area" localSheetId="22">'WC044'!$A$1:$AA$43</definedName>
    <definedName name="_xlnm.Print_Area" localSheetId="23">'WC045'!$A$1:$AA$43</definedName>
    <definedName name="_xlnm.Print_Area" localSheetId="24">'WC047'!$A$1:$AA$43</definedName>
    <definedName name="_xlnm.Print_Area" localSheetId="25">'WC048'!$A$1:$AA$43</definedName>
    <definedName name="_xlnm.Print_Area" localSheetId="27">'WC051'!$A$1:$AA$43</definedName>
    <definedName name="_xlnm.Print_Area" localSheetId="28">'WC052'!$A$1:$AA$43</definedName>
    <definedName name="_xlnm.Print_Area" localSheetId="29">'WC053'!$A$1:$AA$43</definedName>
  </definedNames>
  <calcPr calcId="162913" calcMode="manual"/>
</workbook>
</file>

<file path=xl/calcChain.xml><?xml version="1.0" encoding="utf-8"?>
<calcChain xmlns="http://schemas.openxmlformats.org/spreadsheetml/2006/main">
  <c r="Z39" i="3" l="1"/>
  <c r="Y39" i="3"/>
  <c r="Z39" i="4"/>
  <c r="Z39" i="6"/>
  <c r="Z39" i="7"/>
  <c r="Y39" i="7"/>
  <c r="Z39" i="8"/>
  <c r="Z39" i="9"/>
  <c r="Z39" i="11"/>
  <c r="Y39" i="11"/>
  <c r="Z39" i="12"/>
  <c r="Z39" i="13"/>
  <c r="Y39" i="13"/>
  <c r="Z39" i="14"/>
  <c r="Z39" i="15"/>
  <c r="Y39" i="15"/>
  <c r="Z39" i="17"/>
  <c r="Y39" i="17"/>
  <c r="Z39" i="18"/>
  <c r="Z39" i="19"/>
  <c r="Y39" i="19"/>
  <c r="Z39" i="20"/>
  <c r="Z39" i="21"/>
  <c r="Y39" i="21"/>
  <c r="Z39" i="22"/>
  <c r="Z39" i="23"/>
  <c r="Y39" i="23"/>
  <c r="Z39" i="24"/>
  <c r="Z39" i="25"/>
  <c r="Y39" i="25"/>
  <c r="Z39" i="26"/>
  <c r="Z39" i="27"/>
  <c r="Z39" i="29"/>
  <c r="Z39" i="30"/>
  <c r="Z39" i="1"/>
  <c r="W39" i="2"/>
  <c r="Y39" i="2" s="1"/>
  <c r="Z39" i="2" s="1"/>
  <c r="J39" i="2"/>
  <c r="W39" i="3"/>
  <c r="J39" i="3"/>
  <c r="W39" i="4"/>
  <c r="Y39" i="4" s="1"/>
  <c r="J39" i="4"/>
  <c r="W39" i="5"/>
  <c r="Y39" i="5" s="1"/>
  <c r="Z39" i="5" s="1"/>
  <c r="J39" i="5"/>
  <c r="W39" i="6"/>
  <c r="Y39" i="6" s="1"/>
  <c r="J39" i="6"/>
  <c r="W39" i="7"/>
  <c r="J39" i="7"/>
  <c r="W39" i="8"/>
  <c r="Y39" i="8" s="1"/>
  <c r="J39" i="8"/>
  <c r="W39" i="9"/>
  <c r="Y39" i="9" s="1"/>
  <c r="J39" i="9"/>
  <c r="W39" i="10"/>
  <c r="Y39" i="10" s="1"/>
  <c r="Z39" i="10" s="1"/>
  <c r="J39" i="10"/>
  <c r="W39" i="11"/>
  <c r="J39" i="11"/>
  <c r="W39" i="12"/>
  <c r="Y39" i="12" s="1"/>
  <c r="J39" i="12"/>
  <c r="W39" i="13"/>
  <c r="J39" i="13"/>
  <c r="W39" i="14"/>
  <c r="Y39" i="14" s="1"/>
  <c r="J39" i="14"/>
  <c r="W39" i="15"/>
  <c r="J39" i="15"/>
  <c r="W39" i="16"/>
  <c r="Y39" i="16" s="1"/>
  <c r="Z39" i="16" s="1"/>
  <c r="J39" i="16"/>
  <c r="W39" i="17"/>
  <c r="J39" i="17"/>
  <c r="W39" i="18"/>
  <c r="Y39" i="18" s="1"/>
  <c r="J39" i="18"/>
  <c r="W39" i="19"/>
  <c r="J39" i="19"/>
  <c r="W39" i="20"/>
  <c r="Y39" i="20" s="1"/>
  <c r="J39" i="20"/>
  <c r="W39" i="21"/>
  <c r="J39" i="21"/>
  <c r="W39" i="22"/>
  <c r="Y39" i="22" s="1"/>
  <c r="J39" i="22"/>
  <c r="W39" i="23"/>
  <c r="J39" i="23"/>
  <c r="W39" i="24"/>
  <c r="Y39" i="24" s="1"/>
  <c r="J39" i="24"/>
  <c r="W39" i="25"/>
  <c r="J39" i="25"/>
  <c r="W39" i="26"/>
  <c r="Y39" i="26" s="1"/>
  <c r="J39" i="26"/>
  <c r="W39" i="27"/>
  <c r="Y39" i="27" s="1"/>
  <c r="J39" i="27"/>
  <c r="W39" i="28"/>
  <c r="Y39" i="28" s="1"/>
  <c r="Z39" i="28" s="1"/>
  <c r="J39" i="28"/>
  <c r="W39" i="29"/>
  <c r="Y39" i="29" s="1"/>
  <c r="J39" i="29"/>
  <c r="W39" i="30"/>
  <c r="Y39" i="30" s="1"/>
  <c r="J39" i="30"/>
  <c r="W39" i="31"/>
  <c r="Y39" i="31" s="1"/>
  <c r="Z39" i="31" s="1"/>
  <c r="J39" i="31"/>
  <c r="W39" i="1"/>
  <c r="Y39" i="1" s="1"/>
  <c r="J39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Z36" i="10" s="1"/>
  <c r="X36" i="10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Z36" i="11"/>
  <c r="Y36" i="11"/>
  <c r="X36" i="1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Z36" i="14"/>
  <c r="Y36" i="14"/>
  <c r="X36" i="14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Z36" i="22" s="1"/>
  <c r="X36" i="22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Y36" i="24"/>
  <c r="X36" i="24"/>
  <c r="Z36" i="24" s="1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Y36" i="29"/>
  <c r="X36" i="29"/>
  <c r="Z36" i="29" s="1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Y36" i="30"/>
  <c r="X36" i="30"/>
  <c r="Z36" i="30" s="1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Y36" i="31"/>
  <c r="X36" i="31"/>
  <c r="Z36" i="31" s="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Z27" i="4" s="1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Z27" i="16"/>
  <c r="Y27" i="16"/>
  <c r="X27" i="16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Z27" i="23" s="1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Z27" i="24"/>
  <c r="Y27" i="24"/>
  <c r="X27" i="24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X27" i="25"/>
  <c r="Z27" i="25" s="1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X27" i="26"/>
  <c r="Z27" i="26" s="1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X27" i="27"/>
  <c r="Z27" i="27" s="1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Z27" i="28" s="1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29"/>
  <c r="Y27" i="29"/>
  <c r="X27" i="29"/>
  <c r="Z27" i="29" s="1"/>
  <c r="W27" i="29"/>
  <c r="V27" i="29"/>
  <c r="U27" i="29"/>
  <c r="T27" i="29"/>
  <c r="S27" i="29"/>
  <c r="R27" i="29"/>
  <c r="Q27" i="29"/>
  <c r="P27" i="29"/>
  <c r="O27" i="29"/>
  <c r="N27" i="29"/>
  <c r="M27" i="29"/>
  <c r="L27" i="29"/>
  <c r="K27" i="29"/>
  <c r="J27" i="29"/>
  <c r="I27" i="29"/>
  <c r="H27" i="29"/>
  <c r="G27" i="29"/>
  <c r="F27" i="29"/>
  <c r="E27" i="29"/>
  <c r="D27" i="29"/>
  <c r="C27" i="29"/>
  <c r="AA27" i="30"/>
  <c r="Y27" i="30"/>
  <c r="X27" i="30"/>
  <c r="Z27" i="30" s="1"/>
  <c r="W27" i="30"/>
  <c r="V27" i="30"/>
  <c r="U27" i="30"/>
  <c r="T27" i="30"/>
  <c r="S27" i="30"/>
  <c r="R27" i="30"/>
  <c r="Q27" i="30"/>
  <c r="P27" i="30"/>
  <c r="O27" i="30"/>
  <c r="N27" i="30"/>
  <c r="M27" i="30"/>
  <c r="L27" i="30"/>
  <c r="K27" i="30"/>
  <c r="J27" i="30"/>
  <c r="I27" i="30"/>
  <c r="H27" i="30"/>
  <c r="G27" i="30"/>
  <c r="F27" i="30"/>
  <c r="E27" i="30"/>
  <c r="D27" i="30"/>
  <c r="C27" i="30"/>
  <c r="AA27" i="31"/>
  <c r="Y27" i="31"/>
  <c r="X27" i="31"/>
  <c r="W27" i="31"/>
  <c r="V27" i="31"/>
  <c r="U27" i="31"/>
  <c r="T27" i="31"/>
  <c r="S27" i="31"/>
  <c r="R27" i="31"/>
  <c r="Q27" i="31"/>
  <c r="P27" i="31"/>
  <c r="O27" i="31"/>
  <c r="N27" i="31"/>
  <c r="M27" i="31"/>
  <c r="L27" i="31"/>
  <c r="K27" i="31"/>
  <c r="J27" i="31"/>
  <c r="I27" i="31"/>
  <c r="H27" i="31"/>
  <c r="G27" i="31"/>
  <c r="F27" i="31"/>
  <c r="E27" i="31"/>
  <c r="D27" i="31"/>
  <c r="C27" i="31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W17" i="2"/>
  <c r="W38" i="2" s="1"/>
  <c r="V17" i="2"/>
  <c r="V38" i="2" s="1"/>
  <c r="U17" i="2"/>
  <c r="U38" i="2" s="1"/>
  <c r="T17" i="2"/>
  <c r="T38" i="2" s="1"/>
  <c r="S17" i="2"/>
  <c r="S38" i="2" s="1"/>
  <c r="R17" i="2"/>
  <c r="R38" i="2" s="1"/>
  <c r="Q17" i="2"/>
  <c r="Q38" i="2" s="1"/>
  <c r="P17" i="2"/>
  <c r="P38" i="2" s="1"/>
  <c r="O17" i="2"/>
  <c r="O38" i="2" s="1"/>
  <c r="N17" i="2"/>
  <c r="N38" i="2" s="1"/>
  <c r="M17" i="2"/>
  <c r="M38" i="2" s="1"/>
  <c r="L17" i="2"/>
  <c r="L38" i="2" s="1"/>
  <c r="K17" i="2"/>
  <c r="K38" i="2" s="1"/>
  <c r="J17" i="2"/>
  <c r="J38" i="2" s="1"/>
  <c r="I17" i="2"/>
  <c r="I38" i="2" s="1"/>
  <c r="H17" i="2"/>
  <c r="H38" i="2" s="1"/>
  <c r="G17" i="2"/>
  <c r="G38" i="2" s="1"/>
  <c r="G40" i="2" s="1"/>
  <c r="H39" i="2" s="1"/>
  <c r="H40" i="2" s="1"/>
  <c r="I39" i="2" s="1"/>
  <c r="I40" i="2" s="1"/>
  <c r="F17" i="2"/>
  <c r="F38" i="2" s="1"/>
  <c r="F40" i="2" s="1"/>
  <c r="E17" i="2"/>
  <c r="E38" i="2" s="1"/>
  <c r="E40" i="2" s="1"/>
  <c r="D17" i="2"/>
  <c r="D38" i="2" s="1"/>
  <c r="D40" i="2" s="1"/>
  <c r="C17" i="2"/>
  <c r="C38" i="2" s="1"/>
  <c r="C40" i="2" s="1"/>
  <c r="AA17" i="3"/>
  <c r="AA38" i="3" s="1"/>
  <c r="AA40" i="3" s="1"/>
  <c r="Y17" i="3"/>
  <c r="Y38" i="3" s="1"/>
  <c r="Y40" i="3" s="1"/>
  <c r="X17" i="3"/>
  <c r="W17" i="3"/>
  <c r="W38" i="3" s="1"/>
  <c r="V17" i="3"/>
  <c r="V38" i="3" s="1"/>
  <c r="U17" i="3"/>
  <c r="U38" i="3" s="1"/>
  <c r="T17" i="3"/>
  <c r="T38" i="3" s="1"/>
  <c r="S17" i="3"/>
  <c r="S38" i="3" s="1"/>
  <c r="R17" i="3"/>
  <c r="R38" i="3" s="1"/>
  <c r="Q17" i="3"/>
  <c r="Q38" i="3" s="1"/>
  <c r="P17" i="3"/>
  <c r="P38" i="3" s="1"/>
  <c r="O17" i="3"/>
  <c r="O38" i="3" s="1"/>
  <c r="N17" i="3"/>
  <c r="N38" i="3" s="1"/>
  <c r="M17" i="3"/>
  <c r="M38" i="3" s="1"/>
  <c r="L17" i="3"/>
  <c r="L38" i="3" s="1"/>
  <c r="K17" i="3"/>
  <c r="K38" i="3" s="1"/>
  <c r="J17" i="3"/>
  <c r="J38" i="3" s="1"/>
  <c r="I17" i="3"/>
  <c r="I38" i="3" s="1"/>
  <c r="H17" i="3"/>
  <c r="H38" i="3" s="1"/>
  <c r="G17" i="3"/>
  <c r="G38" i="3" s="1"/>
  <c r="G40" i="3" s="1"/>
  <c r="H39" i="3" s="1"/>
  <c r="H40" i="3" s="1"/>
  <c r="I39" i="3" s="1"/>
  <c r="I40" i="3" s="1"/>
  <c r="F17" i="3"/>
  <c r="F38" i="3" s="1"/>
  <c r="F40" i="3" s="1"/>
  <c r="E17" i="3"/>
  <c r="E38" i="3" s="1"/>
  <c r="E40" i="3" s="1"/>
  <c r="D17" i="3"/>
  <c r="D38" i="3" s="1"/>
  <c r="D40" i="3" s="1"/>
  <c r="C17" i="3"/>
  <c r="C38" i="3" s="1"/>
  <c r="C40" i="3" s="1"/>
  <c r="AA17" i="4"/>
  <c r="AA38" i="4" s="1"/>
  <c r="AA40" i="4" s="1"/>
  <c r="Y17" i="4"/>
  <c r="Y38" i="4" s="1"/>
  <c r="Y40" i="4" s="1"/>
  <c r="X17" i="4"/>
  <c r="W17" i="4"/>
  <c r="W38" i="4" s="1"/>
  <c r="V17" i="4"/>
  <c r="V38" i="4" s="1"/>
  <c r="U17" i="4"/>
  <c r="U38" i="4" s="1"/>
  <c r="T17" i="4"/>
  <c r="T38" i="4" s="1"/>
  <c r="S17" i="4"/>
  <c r="S38" i="4" s="1"/>
  <c r="R17" i="4"/>
  <c r="R38" i="4" s="1"/>
  <c r="Q17" i="4"/>
  <c r="Q38" i="4" s="1"/>
  <c r="P17" i="4"/>
  <c r="P38" i="4" s="1"/>
  <c r="O17" i="4"/>
  <c r="O38" i="4" s="1"/>
  <c r="N17" i="4"/>
  <c r="N38" i="4" s="1"/>
  <c r="M17" i="4"/>
  <c r="M38" i="4" s="1"/>
  <c r="L17" i="4"/>
  <c r="L38" i="4" s="1"/>
  <c r="K17" i="4"/>
  <c r="K38" i="4" s="1"/>
  <c r="J17" i="4"/>
  <c r="J38" i="4" s="1"/>
  <c r="I17" i="4"/>
  <c r="I38" i="4" s="1"/>
  <c r="H17" i="4"/>
  <c r="H38" i="4" s="1"/>
  <c r="G17" i="4"/>
  <c r="G38" i="4" s="1"/>
  <c r="G40" i="4" s="1"/>
  <c r="H39" i="4" s="1"/>
  <c r="H40" i="4" s="1"/>
  <c r="I39" i="4" s="1"/>
  <c r="I40" i="4" s="1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AA17" i="5"/>
  <c r="AA38" i="5" s="1"/>
  <c r="AA40" i="5" s="1"/>
  <c r="Y17" i="5"/>
  <c r="Y38" i="5" s="1"/>
  <c r="Y40" i="5" s="1"/>
  <c r="X17" i="5"/>
  <c r="X38" i="5" s="1"/>
  <c r="W17" i="5"/>
  <c r="W38" i="5" s="1"/>
  <c r="V17" i="5"/>
  <c r="V38" i="5" s="1"/>
  <c r="U17" i="5"/>
  <c r="U38" i="5" s="1"/>
  <c r="T17" i="5"/>
  <c r="T38" i="5" s="1"/>
  <c r="S17" i="5"/>
  <c r="S38" i="5" s="1"/>
  <c r="R17" i="5"/>
  <c r="R38" i="5" s="1"/>
  <c r="Q17" i="5"/>
  <c r="Q38" i="5" s="1"/>
  <c r="P17" i="5"/>
  <c r="P38" i="5" s="1"/>
  <c r="O17" i="5"/>
  <c r="O38" i="5" s="1"/>
  <c r="N17" i="5"/>
  <c r="N38" i="5" s="1"/>
  <c r="M17" i="5"/>
  <c r="M38" i="5" s="1"/>
  <c r="L17" i="5"/>
  <c r="L38" i="5" s="1"/>
  <c r="K17" i="5"/>
  <c r="K38" i="5" s="1"/>
  <c r="J17" i="5"/>
  <c r="J38" i="5" s="1"/>
  <c r="I17" i="5"/>
  <c r="I38" i="5" s="1"/>
  <c r="H17" i="5"/>
  <c r="H38" i="5" s="1"/>
  <c r="G17" i="5"/>
  <c r="G38" i="5" s="1"/>
  <c r="G40" i="5" s="1"/>
  <c r="H39" i="5" s="1"/>
  <c r="H40" i="5" s="1"/>
  <c r="I39" i="5" s="1"/>
  <c r="I40" i="5" s="1"/>
  <c r="F17" i="5"/>
  <c r="F38" i="5" s="1"/>
  <c r="F40" i="5" s="1"/>
  <c r="E17" i="5"/>
  <c r="E38" i="5" s="1"/>
  <c r="E40" i="5" s="1"/>
  <c r="D17" i="5"/>
  <c r="D38" i="5" s="1"/>
  <c r="D40" i="5" s="1"/>
  <c r="C17" i="5"/>
  <c r="C38" i="5" s="1"/>
  <c r="C40" i="5" s="1"/>
  <c r="AA17" i="6"/>
  <c r="AA38" i="6" s="1"/>
  <c r="AA40" i="6" s="1"/>
  <c r="Y17" i="6"/>
  <c r="Y38" i="6" s="1"/>
  <c r="Y40" i="6" s="1"/>
  <c r="X17" i="6"/>
  <c r="X38" i="6" s="1"/>
  <c r="W17" i="6"/>
  <c r="W38" i="6" s="1"/>
  <c r="V17" i="6"/>
  <c r="V38" i="6" s="1"/>
  <c r="U17" i="6"/>
  <c r="U38" i="6" s="1"/>
  <c r="T17" i="6"/>
  <c r="T38" i="6" s="1"/>
  <c r="S17" i="6"/>
  <c r="S38" i="6" s="1"/>
  <c r="R17" i="6"/>
  <c r="R38" i="6" s="1"/>
  <c r="Q17" i="6"/>
  <c r="Q38" i="6" s="1"/>
  <c r="P17" i="6"/>
  <c r="P38" i="6" s="1"/>
  <c r="O17" i="6"/>
  <c r="O38" i="6" s="1"/>
  <c r="N17" i="6"/>
  <c r="N38" i="6" s="1"/>
  <c r="M17" i="6"/>
  <c r="M38" i="6" s="1"/>
  <c r="L17" i="6"/>
  <c r="L38" i="6" s="1"/>
  <c r="K17" i="6"/>
  <c r="K38" i="6" s="1"/>
  <c r="J17" i="6"/>
  <c r="J38" i="6" s="1"/>
  <c r="I17" i="6"/>
  <c r="I38" i="6" s="1"/>
  <c r="H17" i="6"/>
  <c r="H38" i="6" s="1"/>
  <c r="G17" i="6"/>
  <c r="G38" i="6" s="1"/>
  <c r="G40" i="6" s="1"/>
  <c r="H39" i="6" s="1"/>
  <c r="F17" i="6"/>
  <c r="F38" i="6" s="1"/>
  <c r="F40" i="6" s="1"/>
  <c r="E17" i="6"/>
  <c r="E38" i="6" s="1"/>
  <c r="E40" i="6" s="1"/>
  <c r="D17" i="6"/>
  <c r="D38" i="6" s="1"/>
  <c r="D40" i="6" s="1"/>
  <c r="C17" i="6"/>
  <c r="C38" i="6" s="1"/>
  <c r="C40" i="6" s="1"/>
  <c r="AA17" i="7"/>
  <c r="AA38" i="7" s="1"/>
  <c r="AA40" i="7" s="1"/>
  <c r="Y17" i="7"/>
  <c r="Y38" i="7" s="1"/>
  <c r="Y40" i="7" s="1"/>
  <c r="X17" i="7"/>
  <c r="W17" i="7"/>
  <c r="W38" i="7" s="1"/>
  <c r="V17" i="7"/>
  <c r="V38" i="7" s="1"/>
  <c r="U17" i="7"/>
  <c r="U38" i="7" s="1"/>
  <c r="T17" i="7"/>
  <c r="T38" i="7" s="1"/>
  <c r="S17" i="7"/>
  <c r="S38" i="7" s="1"/>
  <c r="R17" i="7"/>
  <c r="R38" i="7" s="1"/>
  <c r="Q17" i="7"/>
  <c r="Q38" i="7" s="1"/>
  <c r="P17" i="7"/>
  <c r="P38" i="7" s="1"/>
  <c r="O17" i="7"/>
  <c r="O38" i="7" s="1"/>
  <c r="N17" i="7"/>
  <c r="N38" i="7" s="1"/>
  <c r="M17" i="7"/>
  <c r="M38" i="7" s="1"/>
  <c r="L17" i="7"/>
  <c r="L38" i="7" s="1"/>
  <c r="K17" i="7"/>
  <c r="K38" i="7" s="1"/>
  <c r="J17" i="7"/>
  <c r="J38" i="7" s="1"/>
  <c r="I17" i="7"/>
  <c r="I38" i="7" s="1"/>
  <c r="H17" i="7"/>
  <c r="H38" i="7" s="1"/>
  <c r="G17" i="7"/>
  <c r="G38" i="7" s="1"/>
  <c r="G40" i="7" s="1"/>
  <c r="H39" i="7" s="1"/>
  <c r="F17" i="7"/>
  <c r="F38" i="7" s="1"/>
  <c r="F40" i="7" s="1"/>
  <c r="E17" i="7"/>
  <c r="E38" i="7" s="1"/>
  <c r="E40" i="7" s="1"/>
  <c r="D17" i="7"/>
  <c r="D38" i="7" s="1"/>
  <c r="D40" i="7" s="1"/>
  <c r="C17" i="7"/>
  <c r="C38" i="7" s="1"/>
  <c r="C40" i="7" s="1"/>
  <c r="AA17" i="8"/>
  <c r="AA38" i="8" s="1"/>
  <c r="AA40" i="8" s="1"/>
  <c r="Y17" i="8"/>
  <c r="Y38" i="8" s="1"/>
  <c r="Y40" i="8" s="1"/>
  <c r="X17" i="8"/>
  <c r="W17" i="8"/>
  <c r="W38" i="8" s="1"/>
  <c r="V17" i="8"/>
  <c r="V38" i="8" s="1"/>
  <c r="U17" i="8"/>
  <c r="U38" i="8" s="1"/>
  <c r="T17" i="8"/>
  <c r="T38" i="8" s="1"/>
  <c r="S17" i="8"/>
  <c r="S38" i="8" s="1"/>
  <c r="R17" i="8"/>
  <c r="R38" i="8" s="1"/>
  <c r="Q17" i="8"/>
  <c r="Q38" i="8" s="1"/>
  <c r="P17" i="8"/>
  <c r="P38" i="8" s="1"/>
  <c r="O17" i="8"/>
  <c r="O38" i="8" s="1"/>
  <c r="N17" i="8"/>
  <c r="N38" i="8" s="1"/>
  <c r="M17" i="8"/>
  <c r="M38" i="8" s="1"/>
  <c r="L17" i="8"/>
  <c r="L38" i="8" s="1"/>
  <c r="K17" i="8"/>
  <c r="K38" i="8" s="1"/>
  <c r="J17" i="8"/>
  <c r="J38" i="8" s="1"/>
  <c r="I17" i="8"/>
  <c r="I38" i="8" s="1"/>
  <c r="H17" i="8"/>
  <c r="H38" i="8" s="1"/>
  <c r="G17" i="8"/>
  <c r="G38" i="8" s="1"/>
  <c r="G40" i="8" s="1"/>
  <c r="H39" i="8" s="1"/>
  <c r="F17" i="8"/>
  <c r="F38" i="8" s="1"/>
  <c r="F40" i="8" s="1"/>
  <c r="E17" i="8"/>
  <c r="E38" i="8" s="1"/>
  <c r="E40" i="8" s="1"/>
  <c r="D17" i="8"/>
  <c r="D38" i="8" s="1"/>
  <c r="D40" i="8" s="1"/>
  <c r="C17" i="8"/>
  <c r="C38" i="8" s="1"/>
  <c r="C40" i="8" s="1"/>
  <c r="AA17" i="9"/>
  <c r="AA38" i="9" s="1"/>
  <c r="AA40" i="9" s="1"/>
  <c r="Y17" i="9"/>
  <c r="Y38" i="9" s="1"/>
  <c r="Y40" i="9" s="1"/>
  <c r="X17" i="9"/>
  <c r="X38" i="9" s="1"/>
  <c r="W17" i="9"/>
  <c r="W38" i="9" s="1"/>
  <c r="V17" i="9"/>
  <c r="V38" i="9" s="1"/>
  <c r="U17" i="9"/>
  <c r="U38" i="9" s="1"/>
  <c r="T17" i="9"/>
  <c r="T38" i="9" s="1"/>
  <c r="S17" i="9"/>
  <c r="S38" i="9" s="1"/>
  <c r="R17" i="9"/>
  <c r="R38" i="9" s="1"/>
  <c r="Q17" i="9"/>
  <c r="Q38" i="9" s="1"/>
  <c r="P17" i="9"/>
  <c r="P38" i="9" s="1"/>
  <c r="O17" i="9"/>
  <c r="O38" i="9" s="1"/>
  <c r="N17" i="9"/>
  <c r="N38" i="9" s="1"/>
  <c r="M17" i="9"/>
  <c r="M38" i="9" s="1"/>
  <c r="L17" i="9"/>
  <c r="L38" i="9" s="1"/>
  <c r="K17" i="9"/>
  <c r="K38" i="9" s="1"/>
  <c r="J17" i="9"/>
  <c r="J38" i="9" s="1"/>
  <c r="I17" i="9"/>
  <c r="I38" i="9" s="1"/>
  <c r="H17" i="9"/>
  <c r="H38" i="9" s="1"/>
  <c r="G17" i="9"/>
  <c r="G38" i="9" s="1"/>
  <c r="G40" i="9" s="1"/>
  <c r="H39" i="9" s="1"/>
  <c r="H40" i="9" s="1"/>
  <c r="I39" i="9" s="1"/>
  <c r="F17" i="9"/>
  <c r="F38" i="9" s="1"/>
  <c r="F40" i="9" s="1"/>
  <c r="E17" i="9"/>
  <c r="E38" i="9" s="1"/>
  <c r="E40" i="9" s="1"/>
  <c r="D17" i="9"/>
  <c r="D38" i="9" s="1"/>
  <c r="D40" i="9" s="1"/>
  <c r="C17" i="9"/>
  <c r="C38" i="9" s="1"/>
  <c r="C40" i="9" s="1"/>
  <c r="AA17" i="10"/>
  <c r="AA38" i="10" s="1"/>
  <c r="AA40" i="10" s="1"/>
  <c r="Y17" i="10"/>
  <c r="X17" i="10"/>
  <c r="X38" i="10" s="1"/>
  <c r="X40" i="10" s="1"/>
  <c r="W17" i="10"/>
  <c r="W38" i="10" s="1"/>
  <c r="V17" i="10"/>
  <c r="V38" i="10" s="1"/>
  <c r="U17" i="10"/>
  <c r="U38" i="10" s="1"/>
  <c r="T17" i="10"/>
  <c r="T38" i="10" s="1"/>
  <c r="S17" i="10"/>
  <c r="S38" i="10" s="1"/>
  <c r="R17" i="10"/>
  <c r="R38" i="10" s="1"/>
  <c r="Q17" i="10"/>
  <c r="Q38" i="10" s="1"/>
  <c r="P17" i="10"/>
  <c r="P38" i="10" s="1"/>
  <c r="O17" i="10"/>
  <c r="O38" i="10" s="1"/>
  <c r="N17" i="10"/>
  <c r="N38" i="10" s="1"/>
  <c r="M17" i="10"/>
  <c r="M38" i="10" s="1"/>
  <c r="L17" i="10"/>
  <c r="L38" i="10" s="1"/>
  <c r="K17" i="10"/>
  <c r="K38" i="10" s="1"/>
  <c r="J17" i="10"/>
  <c r="J38" i="10" s="1"/>
  <c r="I17" i="10"/>
  <c r="I38" i="10" s="1"/>
  <c r="H17" i="10"/>
  <c r="H38" i="10" s="1"/>
  <c r="G17" i="10"/>
  <c r="G38" i="10" s="1"/>
  <c r="G40" i="10" s="1"/>
  <c r="H39" i="10" s="1"/>
  <c r="H40" i="10" s="1"/>
  <c r="I39" i="10" s="1"/>
  <c r="F17" i="10"/>
  <c r="F38" i="10" s="1"/>
  <c r="F40" i="10" s="1"/>
  <c r="E17" i="10"/>
  <c r="E38" i="10" s="1"/>
  <c r="E40" i="10" s="1"/>
  <c r="D17" i="10"/>
  <c r="D38" i="10" s="1"/>
  <c r="D40" i="10" s="1"/>
  <c r="C17" i="10"/>
  <c r="C38" i="10" s="1"/>
  <c r="C40" i="10" s="1"/>
  <c r="AA17" i="11"/>
  <c r="AA38" i="11" s="1"/>
  <c r="AA40" i="11" s="1"/>
  <c r="Y17" i="11"/>
  <c r="Y38" i="11" s="1"/>
  <c r="Y40" i="11" s="1"/>
  <c r="X17" i="11"/>
  <c r="W17" i="11"/>
  <c r="W38" i="11" s="1"/>
  <c r="V17" i="11"/>
  <c r="V38" i="11" s="1"/>
  <c r="U17" i="11"/>
  <c r="U38" i="11" s="1"/>
  <c r="T17" i="11"/>
  <c r="T38" i="11" s="1"/>
  <c r="S17" i="11"/>
  <c r="S38" i="11" s="1"/>
  <c r="R17" i="11"/>
  <c r="R38" i="11" s="1"/>
  <c r="Q17" i="11"/>
  <c r="Q38" i="11" s="1"/>
  <c r="P17" i="11"/>
  <c r="P38" i="11" s="1"/>
  <c r="O17" i="11"/>
  <c r="O38" i="11" s="1"/>
  <c r="N17" i="11"/>
  <c r="N38" i="11" s="1"/>
  <c r="M17" i="11"/>
  <c r="M38" i="11" s="1"/>
  <c r="L17" i="11"/>
  <c r="L38" i="11" s="1"/>
  <c r="K17" i="11"/>
  <c r="K38" i="11" s="1"/>
  <c r="J17" i="11"/>
  <c r="J38" i="11" s="1"/>
  <c r="I17" i="11"/>
  <c r="I38" i="11" s="1"/>
  <c r="H17" i="11"/>
  <c r="H38" i="11" s="1"/>
  <c r="G17" i="11"/>
  <c r="G38" i="11" s="1"/>
  <c r="G40" i="11" s="1"/>
  <c r="H39" i="11" s="1"/>
  <c r="H40" i="11" s="1"/>
  <c r="I39" i="11" s="1"/>
  <c r="F17" i="11"/>
  <c r="F38" i="11" s="1"/>
  <c r="F40" i="11" s="1"/>
  <c r="E17" i="11"/>
  <c r="E38" i="11" s="1"/>
  <c r="E40" i="11" s="1"/>
  <c r="D17" i="11"/>
  <c r="D38" i="11" s="1"/>
  <c r="D40" i="11" s="1"/>
  <c r="C17" i="11"/>
  <c r="C38" i="11" s="1"/>
  <c r="C40" i="11" s="1"/>
  <c r="AA17" i="12"/>
  <c r="AA38" i="12" s="1"/>
  <c r="AA40" i="12" s="1"/>
  <c r="Y17" i="12"/>
  <c r="Y38" i="12" s="1"/>
  <c r="Y40" i="12" s="1"/>
  <c r="X17" i="12"/>
  <c r="W17" i="12"/>
  <c r="W38" i="12" s="1"/>
  <c r="V17" i="12"/>
  <c r="V38" i="12" s="1"/>
  <c r="U17" i="12"/>
  <c r="U38" i="12" s="1"/>
  <c r="T17" i="12"/>
  <c r="T38" i="12" s="1"/>
  <c r="S17" i="12"/>
  <c r="S38" i="12" s="1"/>
  <c r="R17" i="12"/>
  <c r="R38" i="12" s="1"/>
  <c r="Q17" i="12"/>
  <c r="Q38" i="12" s="1"/>
  <c r="P17" i="12"/>
  <c r="P38" i="12" s="1"/>
  <c r="O17" i="12"/>
  <c r="O38" i="12" s="1"/>
  <c r="N17" i="12"/>
  <c r="N38" i="12" s="1"/>
  <c r="M17" i="12"/>
  <c r="M38" i="12" s="1"/>
  <c r="L17" i="12"/>
  <c r="L38" i="12" s="1"/>
  <c r="K17" i="12"/>
  <c r="K38" i="12" s="1"/>
  <c r="J17" i="12"/>
  <c r="J38" i="12" s="1"/>
  <c r="I17" i="12"/>
  <c r="I38" i="12" s="1"/>
  <c r="H17" i="12"/>
  <c r="H38" i="12" s="1"/>
  <c r="G17" i="12"/>
  <c r="G38" i="12" s="1"/>
  <c r="G40" i="12" s="1"/>
  <c r="H39" i="12" s="1"/>
  <c r="H40" i="12" s="1"/>
  <c r="I39" i="12" s="1"/>
  <c r="F17" i="12"/>
  <c r="F38" i="12" s="1"/>
  <c r="F40" i="12" s="1"/>
  <c r="E17" i="12"/>
  <c r="E38" i="12" s="1"/>
  <c r="E40" i="12" s="1"/>
  <c r="D17" i="12"/>
  <c r="D38" i="12" s="1"/>
  <c r="D40" i="12" s="1"/>
  <c r="C17" i="12"/>
  <c r="C38" i="12" s="1"/>
  <c r="C40" i="12" s="1"/>
  <c r="AA17" i="13"/>
  <c r="AA38" i="13" s="1"/>
  <c r="AA40" i="13" s="1"/>
  <c r="Z17" i="13"/>
  <c r="Y17" i="13"/>
  <c r="Y38" i="13" s="1"/>
  <c r="Y40" i="13" s="1"/>
  <c r="X17" i="13"/>
  <c r="X38" i="13" s="1"/>
  <c r="W17" i="13"/>
  <c r="W38" i="13" s="1"/>
  <c r="V17" i="13"/>
  <c r="V38" i="13" s="1"/>
  <c r="U17" i="13"/>
  <c r="U38" i="13" s="1"/>
  <c r="T17" i="13"/>
  <c r="T38" i="13" s="1"/>
  <c r="S17" i="13"/>
  <c r="S38" i="13" s="1"/>
  <c r="R17" i="13"/>
  <c r="R38" i="13" s="1"/>
  <c r="Q17" i="13"/>
  <c r="Q38" i="13" s="1"/>
  <c r="P17" i="13"/>
  <c r="P38" i="13" s="1"/>
  <c r="O17" i="13"/>
  <c r="O38" i="13" s="1"/>
  <c r="N17" i="13"/>
  <c r="N38" i="13" s="1"/>
  <c r="M17" i="13"/>
  <c r="M38" i="13" s="1"/>
  <c r="L17" i="13"/>
  <c r="L38" i="13" s="1"/>
  <c r="K17" i="13"/>
  <c r="K38" i="13" s="1"/>
  <c r="J17" i="13"/>
  <c r="J38" i="13" s="1"/>
  <c r="I17" i="13"/>
  <c r="I38" i="13" s="1"/>
  <c r="H17" i="13"/>
  <c r="H38" i="13" s="1"/>
  <c r="G17" i="13"/>
  <c r="G38" i="13" s="1"/>
  <c r="G40" i="13" s="1"/>
  <c r="H39" i="13" s="1"/>
  <c r="H40" i="13" s="1"/>
  <c r="I39" i="13" s="1"/>
  <c r="I40" i="13" s="1"/>
  <c r="J40" i="13" s="1"/>
  <c r="F17" i="13"/>
  <c r="F38" i="13" s="1"/>
  <c r="F40" i="13" s="1"/>
  <c r="E17" i="13"/>
  <c r="E38" i="13" s="1"/>
  <c r="E40" i="13" s="1"/>
  <c r="D17" i="13"/>
  <c r="D38" i="13" s="1"/>
  <c r="D40" i="13" s="1"/>
  <c r="C17" i="13"/>
  <c r="C38" i="13" s="1"/>
  <c r="C40" i="13" s="1"/>
  <c r="AA17" i="14"/>
  <c r="AA38" i="14" s="1"/>
  <c r="AA40" i="14" s="1"/>
  <c r="Y17" i="14"/>
  <c r="X17" i="14"/>
  <c r="X38" i="14" s="1"/>
  <c r="X40" i="14" s="1"/>
  <c r="W17" i="14"/>
  <c r="W38" i="14" s="1"/>
  <c r="V17" i="14"/>
  <c r="V38" i="14" s="1"/>
  <c r="U17" i="14"/>
  <c r="T17" i="14"/>
  <c r="T38" i="14" s="1"/>
  <c r="S17" i="14"/>
  <c r="S38" i="14" s="1"/>
  <c r="R17" i="14"/>
  <c r="R38" i="14" s="1"/>
  <c r="Q17" i="14"/>
  <c r="P17" i="14"/>
  <c r="P38" i="14" s="1"/>
  <c r="O17" i="14"/>
  <c r="O38" i="14" s="1"/>
  <c r="N17" i="14"/>
  <c r="N38" i="14" s="1"/>
  <c r="M17" i="14"/>
  <c r="L17" i="14"/>
  <c r="L38" i="14" s="1"/>
  <c r="K17" i="14"/>
  <c r="K38" i="14" s="1"/>
  <c r="J17" i="14"/>
  <c r="J38" i="14" s="1"/>
  <c r="I17" i="14"/>
  <c r="H17" i="14"/>
  <c r="H38" i="14" s="1"/>
  <c r="G17" i="14"/>
  <c r="G38" i="14" s="1"/>
  <c r="G40" i="14" s="1"/>
  <c r="H39" i="14" s="1"/>
  <c r="H40" i="14" s="1"/>
  <c r="I39" i="14" s="1"/>
  <c r="F17" i="14"/>
  <c r="F38" i="14" s="1"/>
  <c r="F40" i="14" s="1"/>
  <c r="E17" i="14"/>
  <c r="D17" i="14"/>
  <c r="D38" i="14" s="1"/>
  <c r="D40" i="14" s="1"/>
  <c r="C17" i="14"/>
  <c r="C38" i="14" s="1"/>
  <c r="C40" i="14" s="1"/>
  <c r="AA17" i="15"/>
  <c r="AA38" i="15" s="1"/>
  <c r="AA40" i="15" s="1"/>
  <c r="Y17" i="15"/>
  <c r="X17" i="15"/>
  <c r="W17" i="15"/>
  <c r="W38" i="15" s="1"/>
  <c r="V17" i="15"/>
  <c r="V38" i="15" s="1"/>
  <c r="U17" i="15"/>
  <c r="T17" i="15"/>
  <c r="T38" i="15" s="1"/>
  <c r="S17" i="15"/>
  <c r="S38" i="15" s="1"/>
  <c r="R17" i="15"/>
  <c r="R38" i="15" s="1"/>
  <c r="Q17" i="15"/>
  <c r="P17" i="15"/>
  <c r="P38" i="15" s="1"/>
  <c r="O17" i="15"/>
  <c r="O38" i="15" s="1"/>
  <c r="N17" i="15"/>
  <c r="N38" i="15" s="1"/>
  <c r="M17" i="15"/>
  <c r="L17" i="15"/>
  <c r="L38" i="15" s="1"/>
  <c r="K17" i="15"/>
  <c r="K38" i="15" s="1"/>
  <c r="J17" i="15"/>
  <c r="J38" i="15" s="1"/>
  <c r="I17" i="15"/>
  <c r="H17" i="15"/>
  <c r="H38" i="15" s="1"/>
  <c r="G17" i="15"/>
  <c r="G38" i="15" s="1"/>
  <c r="G40" i="15" s="1"/>
  <c r="H39" i="15" s="1"/>
  <c r="H40" i="15" s="1"/>
  <c r="I39" i="15" s="1"/>
  <c r="F17" i="15"/>
  <c r="F38" i="15" s="1"/>
  <c r="F40" i="15" s="1"/>
  <c r="E17" i="15"/>
  <c r="D17" i="15"/>
  <c r="D38" i="15" s="1"/>
  <c r="D40" i="15" s="1"/>
  <c r="C17" i="15"/>
  <c r="C38" i="15" s="1"/>
  <c r="C40" i="15" s="1"/>
  <c r="AA17" i="16"/>
  <c r="AA38" i="16" s="1"/>
  <c r="AA40" i="16" s="1"/>
  <c r="Y17" i="16"/>
  <c r="Y38" i="16" s="1"/>
  <c r="Y40" i="16" s="1"/>
  <c r="X17" i="16"/>
  <c r="W17" i="16"/>
  <c r="W38" i="16" s="1"/>
  <c r="V17" i="16"/>
  <c r="V38" i="16" s="1"/>
  <c r="U17" i="16"/>
  <c r="U38" i="16" s="1"/>
  <c r="T17" i="16"/>
  <c r="T38" i="16" s="1"/>
  <c r="S17" i="16"/>
  <c r="S38" i="16" s="1"/>
  <c r="R17" i="16"/>
  <c r="R38" i="16" s="1"/>
  <c r="Q17" i="16"/>
  <c r="Q38" i="16" s="1"/>
  <c r="P17" i="16"/>
  <c r="P38" i="16" s="1"/>
  <c r="O17" i="16"/>
  <c r="O38" i="16" s="1"/>
  <c r="N17" i="16"/>
  <c r="N38" i="16" s="1"/>
  <c r="M17" i="16"/>
  <c r="M38" i="16" s="1"/>
  <c r="L17" i="16"/>
  <c r="L38" i="16" s="1"/>
  <c r="K17" i="16"/>
  <c r="K38" i="16" s="1"/>
  <c r="J17" i="16"/>
  <c r="J38" i="16" s="1"/>
  <c r="I17" i="16"/>
  <c r="I38" i="16" s="1"/>
  <c r="H17" i="16"/>
  <c r="H38" i="16" s="1"/>
  <c r="G17" i="16"/>
  <c r="G38" i="16" s="1"/>
  <c r="G40" i="16" s="1"/>
  <c r="H39" i="16" s="1"/>
  <c r="H40" i="16" s="1"/>
  <c r="I39" i="16" s="1"/>
  <c r="I40" i="16" s="1"/>
  <c r="J40" i="16" s="1"/>
  <c r="F17" i="16"/>
  <c r="F38" i="16" s="1"/>
  <c r="F40" i="16" s="1"/>
  <c r="E17" i="16"/>
  <c r="E38" i="16" s="1"/>
  <c r="E40" i="16" s="1"/>
  <c r="D17" i="16"/>
  <c r="D38" i="16" s="1"/>
  <c r="D40" i="16" s="1"/>
  <c r="C17" i="16"/>
  <c r="C38" i="16" s="1"/>
  <c r="C40" i="16" s="1"/>
  <c r="AA17" i="17"/>
  <c r="AA38" i="17" s="1"/>
  <c r="AA40" i="17" s="1"/>
  <c r="Y17" i="17"/>
  <c r="Y38" i="17" s="1"/>
  <c r="Y40" i="17" s="1"/>
  <c r="X17" i="17"/>
  <c r="X38" i="17" s="1"/>
  <c r="W17" i="17"/>
  <c r="W38" i="17" s="1"/>
  <c r="V17" i="17"/>
  <c r="V38" i="17" s="1"/>
  <c r="U17" i="17"/>
  <c r="U38" i="17" s="1"/>
  <c r="T17" i="17"/>
  <c r="T38" i="17" s="1"/>
  <c r="S17" i="17"/>
  <c r="S38" i="17" s="1"/>
  <c r="R17" i="17"/>
  <c r="R38" i="17" s="1"/>
  <c r="Q17" i="17"/>
  <c r="Q38" i="17" s="1"/>
  <c r="P17" i="17"/>
  <c r="P38" i="17" s="1"/>
  <c r="O17" i="17"/>
  <c r="O38" i="17" s="1"/>
  <c r="N17" i="17"/>
  <c r="N38" i="17" s="1"/>
  <c r="M17" i="17"/>
  <c r="M38" i="17" s="1"/>
  <c r="L17" i="17"/>
  <c r="L38" i="17" s="1"/>
  <c r="K17" i="17"/>
  <c r="K38" i="17" s="1"/>
  <c r="J17" i="17"/>
  <c r="J38" i="17" s="1"/>
  <c r="I17" i="17"/>
  <c r="I38" i="17" s="1"/>
  <c r="H17" i="17"/>
  <c r="H38" i="17" s="1"/>
  <c r="G17" i="17"/>
  <c r="G38" i="17" s="1"/>
  <c r="G40" i="17" s="1"/>
  <c r="H39" i="17" s="1"/>
  <c r="H40" i="17" s="1"/>
  <c r="I39" i="17" s="1"/>
  <c r="I40" i="17" s="1"/>
  <c r="J40" i="17" s="1"/>
  <c r="F17" i="17"/>
  <c r="F38" i="17" s="1"/>
  <c r="F40" i="17" s="1"/>
  <c r="E17" i="17"/>
  <c r="E38" i="17" s="1"/>
  <c r="E40" i="17" s="1"/>
  <c r="D17" i="17"/>
  <c r="D38" i="17" s="1"/>
  <c r="D40" i="17" s="1"/>
  <c r="C17" i="17"/>
  <c r="C38" i="17" s="1"/>
  <c r="C40" i="17" s="1"/>
  <c r="AA17" i="18"/>
  <c r="AA38" i="18" s="1"/>
  <c r="AA40" i="18" s="1"/>
  <c r="Y17" i="18"/>
  <c r="Y38" i="18" s="1"/>
  <c r="Y40" i="18" s="1"/>
  <c r="X17" i="18"/>
  <c r="X38" i="18" s="1"/>
  <c r="W17" i="18"/>
  <c r="V17" i="18"/>
  <c r="V38" i="18" s="1"/>
  <c r="U17" i="18"/>
  <c r="U38" i="18" s="1"/>
  <c r="T17" i="18"/>
  <c r="T38" i="18" s="1"/>
  <c r="S17" i="18"/>
  <c r="R17" i="18"/>
  <c r="R38" i="18" s="1"/>
  <c r="Q17" i="18"/>
  <c r="Q38" i="18" s="1"/>
  <c r="P17" i="18"/>
  <c r="P38" i="18" s="1"/>
  <c r="O17" i="18"/>
  <c r="N17" i="18"/>
  <c r="N38" i="18" s="1"/>
  <c r="M17" i="18"/>
  <c r="M38" i="18" s="1"/>
  <c r="L17" i="18"/>
  <c r="L38" i="18" s="1"/>
  <c r="K17" i="18"/>
  <c r="J17" i="18"/>
  <c r="J38" i="18" s="1"/>
  <c r="I17" i="18"/>
  <c r="I38" i="18" s="1"/>
  <c r="H17" i="18"/>
  <c r="H38" i="18" s="1"/>
  <c r="G17" i="18"/>
  <c r="F17" i="18"/>
  <c r="F38" i="18" s="1"/>
  <c r="F40" i="18" s="1"/>
  <c r="E17" i="18"/>
  <c r="E38" i="18" s="1"/>
  <c r="E40" i="18" s="1"/>
  <c r="D17" i="18"/>
  <c r="D38" i="18" s="1"/>
  <c r="D40" i="18" s="1"/>
  <c r="C17" i="18"/>
  <c r="AA17" i="19"/>
  <c r="AA38" i="19" s="1"/>
  <c r="AA40" i="19" s="1"/>
  <c r="Y17" i="19"/>
  <c r="Y38" i="19" s="1"/>
  <c r="Y40" i="19" s="1"/>
  <c r="X17" i="19"/>
  <c r="W17" i="19"/>
  <c r="V17" i="19"/>
  <c r="V38" i="19" s="1"/>
  <c r="U17" i="19"/>
  <c r="U38" i="19" s="1"/>
  <c r="T17" i="19"/>
  <c r="T38" i="19" s="1"/>
  <c r="S17" i="19"/>
  <c r="R17" i="19"/>
  <c r="R38" i="19" s="1"/>
  <c r="Q17" i="19"/>
  <c r="Q38" i="19" s="1"/>
  <c r="P17" i="19"/>
  <c r="P38" i="19" s="1"/>
  <c r="O17" i="19"/>
  <c r="N17" i="19"/>
  <c r="N38" i="19" s="1"/>
  <c r="M17" i="19"/>
  <c r="M38" i="19" s="1"/>
  <c r="L17" i="19"/>
  <c r="L38" i="19" s="1"/>
  <c r="K17" i="19"/>
  <c r="J17" i="19"/>
  <c r="J38" i="19" s="1"/>
  <c r="I17" i="19"/>
  <c r="I38" i="19" s="1"/>
  <c r="H17" i="19"/>
  <c r="H38" i="19" s="1"/>
  <c r="G17" i="19"/>
  <c r="F17" i="19"/>
  <c r="F38" i="19" s="1"/>
  <c r="F40" i="19" s="1"/>
  <c r="E17" i="19"/>
  <c r="E38" i="19" s="1"/>
  <c r="E40" i="19" s="1"/>
  <c r="D17" i="19"/>
  <c r="D38" i="19" s="1"/>
  <c r="D40" i="19" s="1"/>
  <c r="C17" i="19"/>
  <c r="AA17" i="20"/>
  <c r="AA38" i="20" s="1"/>
  <c r="AA40" i="20" s="1"/>
  <c r="Y17" i="20"/>
  <c r="Y38" i="20" s="1"/>
  <c r="Y40" i="20" s="1"/>
  <c r="X17" i="20"/>
  <c r="W17" i="20"/>
  <c r="W38" i="20" s="1"/>
  <c r="V17" i="20"/>
  <c r="V38" i="20" s="1"/>
  <c r="U17" i="20"/>
  <c r="U38" i="20" s="1"/>
  <c r="T17" i="20"/>
  <c r="T38" i="20" s="1"/>
  <c r="S17" i="20"/>
  <c r="S38" i="20" s="1"/>
  <c r="R17" i="20"/>
  <c r="R38" i="20" s="1"/>
  <c r="Q17" i="20"/>
  <c r="Q38" i="20" s="1"/>
  <c r="P17" i="20"/>
  <c r="P38" i="20" s="1"/>
  <c r="O17" i="20"/>
  <c r="O38" i="20" s="1"/>
  <c r="N17" i="20"/>
  <c r="N38" i="20" s="1"/>
  <c r="M17" i="20"/>
  <c r="M38" i="20" s="1"/>
  <c r="L17" i="20"/>
  <c r="L38" i="20" s="1"/>
  <c r="K17" i="20"/>
  <c r="K38" i="20" s="1"/>
  <c r="J17" i="20"/>
  <c r="J38" i="20" s="1"/>
  <c r="I17" i="20"/>
  <c r="I38" i="20" s="1"/>
  <c r="H17" i="20"/>
  <c r="H38" i="20" s="1"/>
  <c r="G17" i="20"/>
  <c r="G38" i="20" s="1"/>
  <c r="G40" i="20" s="1"/>
  <c r="H39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AA17" i="21"/>
  <c r="AA38" i="21" s="1"/>
  <c r="AA40" i="21" s="1"/>
  <c r="Y17" i="21"/>
  <c r="Y38" i="21" s="1"/>
  <c r="Y40" i="21" s="1"/>
  <c r="X17" i="21"/>
  <c r="X38" i="21" s="1"/>
  <c r="W17" i="21"/>
  <c r="W38" i="21" s="1"/>
  <c r="V17" i="21"/>
  <c r="V38" i="21" s="1"/>
  <c r="U17" i="21"/>
  <c r="U38" i="21" s="1"/>
  <c r="T17" i="21"/>
  <c r="T38" i="21" s="1"/>
  <c r="S17" i="21"/>
  <c r="S38" i="21" s="1"/>
  <c r="R17" i="21"/>
  <c r="R38" i="21" s="1"/>
  <c r="Q17" i="21"/>
  <c r="Q38" i="21" s="1"/>
  <c r="P17" i="21"/>
  <c r="P38" i="21" s="1"/>
  <c r="O17" i="21"/>
  <c r="O38" i="21" s="1"/>
  <c r="N17" i="21"/>
  <c r="N38" i="21" s="1"/>
  <c r="M17" i="21"/>
  <c r="M38" i="21" s="1"/>
  <c r="L17" i="21"/>
  <c r="L38" i="21" s="1"/>
  <c r="K17" i="21"/>
  <c r="K38" i="21" s="1"/>
  <c r="J17" i="21"/>
  <c r="J38" i="21" s="1"/>
  <c r="I17" i="21"/>
  <c r="I38" i="21" s="1"/>
  <c r="H17" i="21"/>
  <c r="H38" i="21" s="1"/>
  <c r="G17" i="21"/>
  <c r="G38" i="21" s="1"/>
  <c r="G40" i="21" s="1"/>
  <c r="H39" i="21" s="1"/>
  <c r="H40" i="21" s="1"/>
  <c r="I39" i="21" s="1"/>
  <c r="F17" i="21"/>
  <c r="F38" i="21" s="1"/>
  <c r="F40" i="21" s="1"/>
  <c r="E17" i="21"/>
  <c r="E38" i="21" s="1"/>
  <c r="E40" i="21" s="1"/>
  <c r="D17" i="21"/>
  <c r="D38" i="21" s="1"/>
  <c r="D40" i="21" s="1"/>
  <c r="C17" i="21"/>
  <c r="C38" i="21" s="1"/>
  <c r="C40" i="21" s="1"/>
  <c r="AA17" i="22"/>
  <c r="AA38" i="22" s="1"/>
  <c r="AA40" i="22" s="1"/>
  <c r="Y17" i="22"/>
  <c r="X17" i="22"/>
  <c r="X38" i="22" s="1"/>
  <c r="X40" i="22" s="1"/>
  <c r="W17" i="22"/>
  <c r="W38" i="22" s="1"/>
  <c r="V17" i="22"/>
  <c r="V38" i="22" s="1"/>
  <c r="U17" i="22"/>
  <c r="U38" i="22" s="1"/>
  <c r="T17" i="22"/>
  <c r="T38" i="22" s="1"/>
  <c r="S17" i="22"/>
  <c r="S38" i="22" s="1"/>
  <c r="R17" i="22"/>
  <c r="R38" i="22" s="1"/>
  <c r="Q17" i="22"/>
  <c r="Q38" i="22" s="1"/>
  <c r="P17" i="22"/>
  <c r="P38" i="22" s="1"/>
  <c r="O17" i="22"/>
  <c r="O38" i="22" s="1"/>
  <c r="N17" i="22"/>
  <c r="N38" i="22" s="1"/>
  <c r="M17" i="22"/>
  <c r="M38" i="22" s="1"/>
  <c r="L17" i="22"/>
  <c r="L38" i="22" s="1"/>
  <c r="K17" i="22"/>
  <c r="K38" i="22" s="1"/>
  <c r="J17" i="22"/>
  <c r="J38" i="22" s="1"/>
  <c r="I17" i="22"/>
  <c r="I38" i="22" s="1"/>
  <c r="H17" i="22"/>
  <c r="H38" i="22" s="1"/>
  <c r="G17" i="22"/>
  <c r="G38" i="22" s="1"/>
  <c r="G40" i="22" s="1"/>
  <c r="H39" i="22" s="1"/>
  <c r="H40" i="22" s="1"/>
  <c r="I39" i="22" s="1"/>
  <c r="F17" i="22"/>
  <c r="F38" i="22" s="1"/>
  <c r="F40" i="22" s="1"/>
  <c r="E17" i="22"/>
  <c r="E38" i="22" s="1"/>
  <c r="E40" i="22" s="1"/>
  <c r="D17" i="22"/>
  <c r="D38" i="22" s="1"/>
  <c r="D40" i="22" s="1"/>
  <c r="C17" i="22"/>
  <c r="C38" i="22" s="1"/>
  <c r="C40" i="22" s="1"/>
  <c r="AA17" i="23"/>
  <c r="AA38" i="23" s="1"/>
  <c r="AA40" i="23" s="1"/>
  <c r="Y17" i="23"/>
  <c r="Y38" i="23" s="1"/>
  <c r="Y40" i="23" s="1"/>
  <c r="X17" i="23"/>
  <c r="W17" i="23"/>
  <c r="W38" i="23" s="1"/>
  <c r="V17" i="23"/>
  <c r="V38" i="23" s="1"/>
  <c r="U17" i="23"/>
  <c r="U38" i="23" s="1"/>
  <c r="T17" i="23"/>
  <c r="T38" i="23" s="1"/>
  <c r="S17" i="23"/>
  <c r="S38" i="23" s="1"/>
  <c r="R17" i="23"/>
  <c r="R38" i="23" s="1"/>
  <c r="Q17" i="23"/>
  <c r="Q38" i="23" s="1"/>
  <c r="P17" i="23"/>
  <c r="P38" i="23" s="1"/>
  <c r="O17" i="23"/>
  <c r="O38" i="23" s="1"/>
  <c r="N17" i="23"/>
  <c r="N38" i="23" s="1"/>
  <c r="M17" i="23"/>
  <c r="M38" i="23" s="1"/>
  <c r="L17" i="23"/>
  <c r="L38" i="23" s="1"/>
  <c r="K17" i="23"/>
  <c r="K38" i="23" s="1"/>
  <c r="J17" i="23"/>
  <c r="J38" i="23" s="1"/>
  <c r="I17" i="23"/>
  <c r="I38" i="23" s="1"/>
  <c r="H17" i="23"/>
  <c r="H38" i="23" s="1"/>
  <c r="G17" i="23"/>
  <c r="G38" i="23" s="1"/>
  <c r="G40" i="23" s="1"/>
  <c r="H39" i="23" s="1"/>
  <c r="H40" i="23" s="1"/>
  <c r="I39" i="23" s="1"/>
  <c r="F17" i="23"/>
  <c r="F38" i="23" s="1"/>
  <c r="F40" i="23" s="1"/>
  <c r="E17" i="23"/>
  <c r="E38" i="23" s="1"/>
  <c r="E40" i="23" s="1"/>
  <c r="D17" i="23"/>
  <c r="D38" i="23" s="1"/>
  <c r="D40" i="23" s="1"/>
  <c r="C17" i="23"/>
  <c r="C38" i="23" s="1"/>
  <c r="C40" i="23" s="1"/>
  <c r="AA17" i="24"/>
  <c r="AA38" i="24" s="1"/>
  <c r="AA40" i="24" s="1"/>
  <c r="Y17" i="24"/>
  <c r="Y38" i="24" s="1"/>
  <c r="Y40" i="24" s="1"/>
  <c r="X17" i="24"/>
  <c r="W17" i="24"/>
  <c r="W38" i="24" s="1"/>
  <c r="V17" i="24"/>
  <c r="U17" i="24"/>
  <c r="U38" i="24" s="1"/>
  <c r="T17" i="24"/>
  <c r="T38" i="24" s="1"/>
  <c r="S17" i="24"/>
  <c r="S38" i="24" s="1"/>
  <c r="R17" i="24"/>
  <c r="Q17" i="24"/>
  <c r="Q38" i="24" s="1"/>
  <c r="P17" i="24"/>
  <c r="P38" i="24" s="1"/>
  <c r="O17" i="24"/>
  <c r="O38" i="24" s="1"/>
  <c r="N17" i="24"/>
  <c r="M17" i="24"/>
  <c r="M38" i="24" s="1"/>
  <c r="L17" i="24"/>
  <c r="L38" i="24" s="1"/>
  <c r="K17" i="24"/>
  <c r="K38" i="24" s="1"/>
  <c r="J17" i="24"/>
  <c r="I17" i="24"/>
  <c r="I38" i="24" s="1"/>
  <c r="H17" i="24"/>
  <c r="H38" i="24" s="1"/>
  <c r="G17" i="24"/>
  <c r="G38" i="24" s="1"/>
  <c r="G40" i="24" s="1"/>
  <c r="H39" i="24" s="1"/>
  <c r="H40" i="24" s="1"/>
  <c r="I39" i="24" s="1"/>
  <c r="F17" i="24"/>
  <c r="E17" i="24"/>
  <c r="E38" i="24" s="1"/>
  <c r="E40" i="24" s="1"/>
  <c r="D17" i="24"/>
  <c r="D38" i="24" s="1"/>
  <c r="D40" i="24" s="1"/>
  <c r="C17" i="24"/>
  <c r="C38" i="24" s="1"/>
  <c r="C40" i="24" s="1"/>
  <c r="AA17" i="25"/>
  <c r="Z17" i="25"/>
  <c r="Y17" i="25"/>
  <c r="Y38" i="25" s="1"/>
  <c r="Y40" i="25" s="1"/>
  <c r="X17" i="25"/>
  <c r="X38" i="25" s="1"/>
  <c r="W17" i="25"/>
  <c r="V17" i="25"/>
  <c r="V38" i="25" s="1"/>
  <c r="U17" i="25"/>
  <c r="U38" i="25" s="1"/>
  <c r="T17" i="25"/>
  <c r="T38" i="25" s="1"/>
  <c r="S17" i="25"/>
  <c r="R17" i="25"/>
  <c r="R38" i="25" s="1"/>
  <c r="Q17" i="25"/>
  <c r="Q38" i="25" s="1"/>
  <c r="P17" i="25"/>
  <c r="P38" i="25" s="1"/>
  <c r="O17" i="25"/>
  <c r="N17" i="25"/>
  <c r="N38" i="25" s="1"/>
  <c r="M17" i="25"/>
  <c r="M38" i="25" s="1"/>
  <c r="L17" i="25"/>
  <c r="L38" i="25" s="1"/>
  <c r="K17" i="25"/>
  <c r="J17" i="25"/>
  <c r="J38" i="25" s="1"/>
  <c r="I17" i="25"/>
  <c r="I38" i="25" s="1"/>
  <c r="H17" i="25"/>
  <c r="H38" i="25" s="1"/>
  <c r="G17" i="25"/>
  <c r="F17" i="25"/>
  <c r="F38" i="25" s="1"/>
  <c r="F40" i="25" s="1"/>
  <c r="E17" i="25"/>
  <c r="E38" i="25" s="1"/>
  <c r="E40" i="25" s="1"/>
  <c r="D17" i="25"/>
  <c r="D38" i="25" s="1"/>
  <c r="D40" i="25" s="1"/>
  <c r="C17" i="25"/>
  <c r="AA17" i="26"/>
  <c r="AA38" i="26" s="1"/>
  <c r="AA40" i="26" s="1"/>
  <c r="Y17" i="26"/>
  <c r="Y38" i="26" s="1"/>
  <c r="Y40" i="26" s="1"/>
  <c r="X17" i="26"/>
  <c r="X38" i="26" s="1"/>
  <c r="W17" i="26"/>
  <c r="W38" i="26" s="1"/>
  <c r="V17" i="26"/>
  <c r="V38" i="26" s="1"/>
  <c r="U17" i="26"/>
  <c r="U38" i="26" s="1"/>
  <c r="T17" i="26"/>
  <c r="T38" i="26" s="1"/>
  <c r="S17" i="26"/>
  <c r="S38" i="26" s="1"/>
  <c r="R17" i="26"/>
  <c r="R38" i="26" s="1"/>
  <c r="Q17" i="26"/>
  <c r="Q38" i="26" s="1"/>
  <c r="P17" i="26"/>
  <c r="P38" i="26" s="1"/>
  <c r="O17" i="26"/>
  <c r="O38" i="26" s="1"/>
  <c r="N17" i="26"/>
  <c r="N38" i="26" s="1"/>
  <c r="M17" i="26"/>
  <c r="M38" i="26" s="1"/>
  <c r="L17" i="26"/>
  <c r="L38" i="26" s="1"/>
  <c r="K17" i="26"/>
  <c r="K38" i="26" s="1"/>
  <c r="J17" i="26"/>
  <c r="J38" i="26" s="1"/>
  <c r="I17" i="26"/>
  <c r="I38" i="26" s="1"/>
  <c r="H17" i="26"/>
  <c r="H38" i="26" s="1"/>
  <c r="G17" i="26"/>
  <c r="G38" i="26" s="1"/>
  <c r="G40" i="26" s="1"/>
  <c r="H39" i="26" s="1"/>
  <c r="H40" i="26" s="1"/>
  <c r="I39" i="26" s="1"/>
  <c r="I40" i="26" s="1"/>
  <c r="F17" i="26"/>
  <c r="F38" i="26" s="1"/>
  <c r="F40" i="26" s="1"/>
  <c r="E17" i="26"/>
  <c r="E38" i="26" s="1"/>
  <c r="E40" i="26" s="1"/>
  <c r="D17" i="26"/>
  <c r="D38" i="26" s="1"/>
  <c r="D40" i="26" s="1"/>
  <c r="C17" i="26"/>
  <c r="C38" i="26" s="1"/>
  <c r="C40" i="26" s="1"/>
  <c r="AA17" i="27"/>
  <c r="AA38" i="27" s="1"/>
  <c r="AA40" i="27" s="1"/>
  <c r="Y17" i="27"/>
  <c r="Y38" i="27" s="1"/>
  <c r="Y40" i="27" s="1"/>
  <c r="X17" i="27"/>
  <c r="Z17" i="27" s="1"/>
  <c r="W17" i="27"/>
  <c r="W38" i="27" s="1"/>
  <c r="V17" i="27"/>
  <c r="V38" i="27" s="1"/>
  <c r="U17" i="27"/>
  <c r="U38" i="27" s="1"/>
  <c r="T17" i="27"/>
  <c r="T38" i="27" s="1"/>
  <c r="S17" i="27"/>
  <c r="S38" i="27" s="1"/>
  <c r="R17" i="27"/>
  <c r="R38" i="27" s="1"/>
  <c r="Q17" i="27"/>
  <c r="Q38" i="27" s="1"/>
  <c r="P17" i="27"/>
  <c r="P38" i="27" s="1"/>
  <c r="O17" i="27"/>
  <c r="O38" i="27" s="1"/>
  <c r="N17" i="27"/>
  <c r="N38" i="27" s="1"/>
  <c r="M17" i="27"/>
  <c r="M38" i="27" s="1"/>
  <c r="L17" i="27"/>
  <c r="L38" i="27" s="1"/>
  <c r="K17" i="27"/>
  <c r="K38" i="27" s="1"/>
  <c r="J17" i="27"/>
  <c r="J38" i="27" s="1"/>
  <c r="I17" i="27"/>
  <c r="I38" i="27" s="1"/>
  <c r="H17" i="27"/>
  <c r="H38" i="27" s="1"/>
  <c r="G17" i="27"/>
  <c r="G38" i="27" s="1"/>
  <c r="G40" i="27" s="1"/>
  <c r="H39" i="27" s="1"/>
  <c r="H40" i="27" s="1"/>
  <c r="I39" i="27" s="1"/>
  <c r="I40" i="27" s="1"/>
  <c r="F17" i="27"/>
  <c r="F38" i="27" s="1"/>
  <c r="F40" i="27" s="1"/>
  <c r="E17" i="27"/>
  <c r="E38" i="27" s="1"/>
  <c r="E40" i="27" s="1"/>
  <c r="D17" i="27"/>
  <c r="D38" i="27" s="1"/>
  <c r="D40" i="27" s="1"/>
  <c r="C17" i="27"/>
  <c r="C38" i="27" s="1"/>
  <c r="C40" i="27" s="1"/>
  <c r="AA17" i="28"/>
  <c r="AA38" i="28" s="1"/>
  <c r="AA40" i="28" s="1"/>
  <c r="Y17" i="28"/>
  <c r="Y38" i="28" s="1"/>
  <c r="Y40" i="28" s="1"/>
  <c r="X17" i="28"/>
  <c r="Z17" i="28" s="1"/>
  <c r="W17" i="28"/>
  <c r="W38" i="28" s="1"/>
  <c r="V17" i="28"/>
  <c r="V38" i="28" s="1"/>
  <c r="U17" i="28"/>
  <c r="U38" i="28" s="1"/>
  <c r="T17" i="28"/>
  <c r="T38" i="28" s="1"/>
  <c r="S17" i="28"/>
  <c r="S38" i="28" s="1"/>
  <c r="R17" i="28"/>
  <c r="R38" i="28" s="1"/>
  <c r="Q17" i="28"/>
  <c r="Q38" i="28" s="1"/>
  <c r="P17" i="28"/>
  <c r="P38" i="28" s="1"/>
  <c r="O17" i="28"/>
  <c r="O38" i="28" s="1"/>
  <c r="N17" i="28"/>
  <c r="N38" i="28" s="1"/>
  <c r="M17" i="28"/>
  <c r="M38" i="28" s="1"/>
  <c r="L17" i="28"/>
  <c r="L38" i="28" s="1"/>
  <c r="K17" i="28"/>
  <c r="K38" i="28" s="1"/>
  <c r="J17" i="28"/>
  <c r="J38" i="28" s="1"/>
  <c r="I17" i="28"/>
  <c r="I38" i="28" s="1"/>
  <c r="H17" i="28"/>
  <c r="H38" i="28" s="1"/>
  <c r="G17" i="28"/>
  <c r="G38" i="28" s="1"/>
  <c r="G40" i="28" s="1"/>
  <c r="H39" i="28" s="1"/>
  <c r="H40" i="28" s="1"/>
  <c r="I39" i="28" s="1"/>
  <c r="I40" i="28" s="1"/>
  <c r="F17" i="28"/>
  <c r="F38" i="28" s="1"/>
  <c r="F40" i="28" s="1"/>
  <c r="E17" i="28"/>
  <c r="E38" i="28" s="1"/>
  <c r="E40" i="28" s="1"/>
  <c r="D17" i="28"/>
  <c r="D38" i="28" s="1"/>
  <c r="D40" i="28" s="1"/>
  <c r="C17" i="28"/>
  <c r="C38" i="28" s="1"/>
  <c r="C40" i="28" s="1"/>
  <c r="AA17" i="29"/>
  <c r="AA38" i="29" s="1"/>
  <c r="AA40" i="29" s="1"/>
  <c r="Y17" i="29"/>
  <c r="Y38" i="29" s="1"/>
  <c r="Y40" i="29" s="1"/>
  <c r="X17" i="29"/>
  <c r="X38" i="29" s="1"/>
  <c r="W17" i="29"/>
  <c r="W38" i="29" s="1"/>
  <c r="V17" i="29"/>
  <c r="V38" i="29" s="1"/>
  <c r="U17" i="29"/>
  <c r="U38" i="29" s="1"/>
  <c r="T17" i="29"/>
  <c r="T38" i="29" s="1"/>
  <c r="S17" i="29"/>
  <c r="S38" i="29" s="1"/>
  <c r="R17" i="29"/>
  <c r="R38" i="29" s="1"/>
  <c r="Q17" i="29"/>
  <c r="Q38" i="29" s="1"/>
  <c r="P17" i="29"/>
  <c r="P38" i="29" s="1"/>
  <c r="O17" i="29"/>
  <c r="O38" i="29" s="1"/>
  <c r="N17" i="29"/>
  <c r="N38" i="29" s="1"/>
  <c r="M17" i="29"/>
  <c r="M38" i="29" s="1"/>
  <c r="L17" i="29"/>
  <c r="L38" i="29" s="1"/>
  <c r="K17" i="29"/>
  <c r="K38" i="29" s="1"/>
  <c r="J17" i="29"/>
  <c r="J38" i="29" s="1"/>
  <c r="I17" i="29"/>
  <c r="I38" i="29" s="1"/>
  <c r="H17" i="29"/>
  <c r="H38" i="29" s="1"/>
  <c r="G17" i="29"/>
  <c r="G38" i="29" s="1"/>
  <c r="G40" i="29" s="1"/>
  <c r="H39" i="29" s="1"/>
  <c r="H40" i="29" s="1"/>
  <c r="I39" i="29" s="1"/>
  <c r="I40" i="29" s="1"/>
  <c r="J40" i="29" s="1"/>
  <c r="F17" i="29"/>
  <c r="F38" i="29" s="1"/>
  <c r="F40" i="29" s="1"/>
  <c r="E17" i="29"/>
  <c r="E38" i="29" s="1"/>
  <c r="E40" i="29" s="1"/>
  <c r="D17" i="29"/>
  <c r="D38" i="29" s="1"/>
  <c r="D40" i="29" s="1"/>
  <c r="C17" i="29"/>
  <c r="C38" i="29" s="1"/>
  <c r="C40" i="29" s="1"/>
  <c r="AA17" i="30"/>
  <c r="AA38" i="30" s="1"/>
  <c r="AA40" i="30" s="1"/>
  <c r="Y17" i="30"/>
  <c r="Y38" i="30" s="1"/>
  <c r="Y40" i="30" s="1"/>
  <c r="X17" i="30"/>
  <c r="X38" i="30" s="1"/>
  <c r="W17" i="30"/>
  <c r="W38" i="30" s="1"/>
  <c r="V17" i="30"/>
  <c r="V38" i="30" s="1"/>
  <c r="U17" i="30"/>
  <c r="U38" i="30" s="1"/>
  <c r="T17" i="30"/>
  <c r="T38" i="30" s="1"/>
  <c r="S17" i="30"/>
  <c r="S38" i="30" s="1"/>
  <c r="R17" i="30"/>
  <c r="R38" i="30" s="1"/>
  <c r="Q17" i="30"/>
  <c r="Q38" i="30" s="1"/>
  <c r="P17" i="30"/>
  <c r="P38" i="30" s="1"/>
  <c r="O17" i="30"/>
  <c r="O38" i="30" s="1"/>
  <c r="N17" i="30"/>
  <c r="N38" i="30" s="1"/>
  <c r="M17" i="30"/>
  <c r="M38" i="30" s="1"/>
  <c r="L17" i="30"/>
  <c r="L38" i="30" s="1"/>
  <c r="K17" i="30"/>
  <c r="K38" i="30" s="1"/>
  <c r="J17" i="30"/>
  <c r="J38" i="30" s="1"/>
  <c r="I17" i="30"/>
  <c r="I38" i="30" s="1"/>
  <c r="H17" i="30"/>
  <c r="H38" i="30" s="1"/>
  <c r="G17" i="30"/>
  <c r="G38" i="30" s="1"/>
  <c r="G40" i="30" s="1"/>
  <c r="H39" i="30" s="1"/>
  <c r="H40" i="30" s="1"/>
  <c r="I39" i="30" s="1"/>
  <c r="I40" i="30" s="1"/>
  <c r="F17" i="30"/>
  <c r="F38" i="30" s="1"/>
  <c r="F40" i="30" s="1"/>
  <c r="E17" i="30"/>
  <c r="E38" i="30" s="1"/>
  <c r="E40" i="30" s="1"/>
  <c r="D17" i="30"/>
  <c r="D38" i="30" s="1"/>
  <c r="D40" i="30" s="1"/>
  <c r="C17" i="30"/>
  <c r="C38" i="30" s="1"/>
  <c r="C40" i="30" s="1"/>
  <c r="AA17" i="31"/>
  <c r="AA38" i="31" s="1"/>
  <c r="AA40" i="31" s="1"/>
  <c r="Y17" i="31"/>
  <c r="Y38" i="31" s="1"/>
  <c r="Y40" i="31" s="1"/>
  <c r="X17" i="31"/>
  <c r="X38" i="31" s="1"/>
  <c r="W17" i="31"/>
  <c r="W38" i="31" s="1"/>
  <c r="V17" i="31"/>
  <c r="V38" i="31" s="1"/>
  <c r="U17" i="31"/>
  <c r="U38" i="31" s="1"/>
  <c r="T17" i="31"/>
  <c r="T38" i="31" s="1"/>
  <c r="S17" i="31"/>
  <c r="S38" i="31" s="1"/>
  <c r="R17" i="31"/>
  <c r="R38" i="31" s="1"/>
  <c r="Q17" i="31"/>
  <c r="Q38" i="31" s="1"/>
  <c r="P17" i="31"/>
  <c r="P38" i="31" s="1"/>
  <c r="O17" i="31"/>
  <c r="O38" i="31" s="1"/>
  <c r="N17" i="31"/>
  <c r="N38" i="31" s="1"/>
  <c r="M17" i="31"/>
  <c r="M38" i="31" s="1"/>
  <c r="L17" i="31"/>
  <c r="L38" i="31" s="1"/>
  <c r="K17" i="31"/>
  <c r="K38" i="31" s="1"/>
  <c r="J17" i="31"/>
  <c r="J38" i="31" s="1"/>
  <c r="I17" i="31"/>
  <c r="I38" i="31" s="1"/>
  <c r="H17" i="31"/>
  <c r="H38" i="31" s="1"/>
  <c r="G17" i="31"/>
  <c r="G38" i="31" s="1"/>
  <c r="G40" i="31" s="1"/>
  <c r="H39" i="31" s="1"/>
  <c r="H40" i="31" s="1"/>
  <c r="I39" i="31" s="1"/>
  <c r="I40" i="31" s="1"/>
  <c r="F17" i="31"/>
  <c r="F38" i="31" s="1"/>
  <c r="F40" i="31" s="1"/>
  <c r="E17" i="31"/>
  <c r="E38" i="31" s="1"/>
  <c r="E40" i="31" s="1"/>
  <c r="D17" i="31"/>
  <c r="D38" i="31" s="1"/>
  <c r="D40" i="31" s="1"/>
  <c r="C17" i="31"/>
  <c r="C38" i="31" s="1"/>
  <c r="C40" i="31" s="1"/>
  <c r="AA17" i="1"/>
  <c r="AA38" i="1" s="1"/>
  <c r="AA40" i="1" s="1"/>
  <c r="Y17" i="1"/>
  <c r="Y38" i="1" s="1"/>
  <c r="Y40" i="1" s="1"/>
  <c r="X17" i="1"/>
  <c r="Z17" i="1" s="1"/>
  <c r="W17" i="1"/>
  <c r="W38" i="1" s="1"/>
  <c r="V17" i="1"/>
  <c r="V38" i="1" s="1"/>
  <c r="U17" i="1"/>
  <c r="U38" i="1" s="1"/>
  <c r="T17" i="1"/>
  <c r="T38" i="1" s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M38" i="1" s="1"/>
  <c r="L17" i="1"/>
  <c r="L38" i="1" s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H40" i="1" s="1"/>
  <c r="I39" i="1" s="1"/>
  <c r="I40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X40" i="30" l="1"/>
  <c r="Z40" i="30" s="1"/>
  <c r="Z38" i="30"/>
  <c r="Z40" i="31"/>
  <c r="X40" i="31"/>
  <c r="Z38" i="31"/>
  <c r="Z38" i="29"/>
  <c r="X40" i="29"/>
  <c r="Z40" i="29" s="1"/>
  <c r="Z17" i="30"/>
  <c r="X40" i="26"/>
  <c r="Z40" i="26" s="1"/>
  <c r="Z38" i="26"/>
  <c r="C38" i="25"/>
  <c r="C40" i="25" s="1"/>
  <c r="G38" i="25"/>
  <c r="G40" i="25" s="1"/>
  <c r="H39" i="25" s="1"/>
  <c r="H40" i="25" s="1"/>
  <c r="I39" i="25" s="1"/>
  <c r="I40" i="25" s="1"/>
  <c r="J40" i="25" s="1"/>
  <c r="K38" i="25"/>
  <c r="O38" i="25"/>
  <c r="S38" i="25"/>
  <c r="W38" i="25"/>
  <c r="AA38" i="25"/>
  <c r="AA40" i="25" s="1"/>
  <c r="F38" i="24"/>
  <c r="F40" i="24" s="1"/>
  <c r="J38" i="24"/>
  <c r="N38" i="24"/>
  <c r="R38" i="24"/>
  <c r="V38" i="24"/>
  <c r="Z17" i="21"/>
  <c r="Z38" i="17"/>
  <c r="X40" i="17"/>
  <c r="Z40" i="17" s="1"/>
  <c r="I40" i="14"/>
  <c r="J40" i="14" s="1"/>
  <c r="Z17" i="9"/>
  <c r="Z38" i="5"/>
  <c r="X40" i="5"/>
  <c r="Z40" i="5" s="1"/>
  <c r="Z17" i="22"/>
  <c r="Y38" i="22"/>
  <c r="X40" i="18"/>
  <c r="Z40" i="18" s="1"/>
  <c r="Z38" i="18"/>
  <c r="Z38" i="6"/>
  <c r="X40" i="6"/>
  <c r="Z40" i="6" s="1"/>
  <c r="Z17" i="29"/>
  <c r="Z38" i="25"/>
  <c r="X40" i="25"/>
  <c r="Z40" i="25" s="1"/>
  <c r="I40" i="24"/>
  <c r="I40" i="23"/>
  <c r="I40" i="22"/>
  <c r="I40" i="21"/>
  <c r="J40" i="21" s="1"/>
  <c r="Z17" i="18"/>
  <c r="Z17" i="16"/>
  <c r="X38" i="16"/>
  <c r="Z17" i="15"/>
  <c r="X38" i="15"/>
  <c r="Z38" i="13"/>
  <c r="X40" i="13"/>
  <c r="Z40" i="13" s="1"/>
  <c r="I40" i="12"/>
  <c r="J40" i="12" s="1"/>
  <c r="I40" i="11"/>
  <c r="J40" i="11" s="1"/>
  <c r="I40" i="10"/>
  <c r="I40" i="9"/>
  <c r="Z17" i="6"/>
  <c r="Z17" i="4"/>
  <c r="X38" i="4"/>
  <c r="Z17" i="3"/>
  <c r="X38" i="3"/>
  <c r="Z17" i="2"/>
  <c r="X38" i="2"/>
  <c r="X38" i="1"/>
  <c r="Z17" i="20"/>
  <c r="X38" i="20"/>
  <c r="Z17" i="19"/>
  <c r="X38" i="19"/>
  <c r="Z17" i="10"/>
  <c r="Y38" i="10"/>
  <c r="Z17" i="8"/>
  <c r="X38" i="8"/>
  <c r="Z17" i="7"/>
  <c r="X38" i="7"/>
  <c r="Z17" i="31"/>
  <c r="Z17" i="26"/>
  <c r="Z17" i="24"/>
  <c r="X38" i="24"/>
  <c r="Z17" i="23"/>
  <c r="X38" i="23"/>
  <c r="Z38" i="21"/>
  <c r="X40" i="21"/>
  <c r="Z40" i="21" s="1"/>
  <c r="H40" i="20"/>
  <c r="I39" i="20" s="1"/>
  <c r="I40" i="20" s="1"/>
  <c r="J40" i="20" s="1"/>
  <c r="C38" i="19"/>
  <c r="C40" i="19" s="1"/>
  <c r="G38" i="19"/>
  <c r="G40" i="19" s="1"/>
  <c r="H39" i="19" s="1"/>
  <c r="H40" i="19" s="1"/>
  <c r="I39" i="19" s="1"/>
  <c r="I40" i="19" s="1"/>
  <c r="K38" i="19"/>
  <c r="O38" i="19"/>
  <c r="S38" i="19"/>
  <c r="W38" i="19"/>
  <c r="C38" i="18"/>
  <c r="C40" i="18" s="1"/>
  <c r="G38" i="18"/>
  <c r="G40" i="18" s="1"/>
  <c r="H39" i="18" s="1"/>
  <c r="H40" i="18" s="1"/>
  <c r="I39" i="18" s="1"/>
  <c r="I40" i="18" s="1"/>
  <c r="J40" i="18" s="1"/>
  <c r="K38" i="18"/>
  <c r="O38" i="18"/>
  <c r="S38" i="18"/>
  <c r="W38" i="18"/>
  <c r="Z17" i="17"/>
  <c r="E38" i="15"/>
  <c r="E40" i="15" s="1"/>
  <c r="I38" i="15"/>
  <c r="I40" i="15" s="1"/>
  <c r="M38" i="15"/>
  <c r="Q38" i="15"/>
  <c r="U38" i="15"/>
  <c r="Y38" i="15"/>
  <c r="Y40" i="15" s="1"/>
  <c r="E38" i="14"/>
  <c r="E40" i="14" s="1"/>
  <c r="I38" i="14"/>
  <c r="M38" i="14"/>
  <c r="Q38" i="14"/>
  <c r="U38" i="14"/>
  <c r="Z17" i="14"/>
  <c r="Y38" i="14"/>
  <c r="Z17" i="12"/>
  <c r="X38" i="12"/>
  <c r="Z17" i="11"/>
  <c r="X38" i="11"/>
  <c r="Z38" i="9"/>
  <c r="X40" i="9"/>
  <c r="Z40" i="9" s="1"/>
  <c r="H40" i="8"/>
  <c r="I39" i="8" s="1"/>
  <c r="I40" i="8" s="1"/>
  <c r="H40" i="7"/>
  <c r="I39" i="7" s="1"/>
  <c r="I40" i="7" s="1"/>
  <c r="H40" i="6"/>
  <c r="I39" i="6" s="1"/>
  <c r="I40" i="6" s="1"/>
  <c r="K39" i="6" s="1"/>
  <c r="Z17" i="5"/>
  <c r="Z27" i="31"/>
  <c r="Z27" i="22"/>
  <c r="Z27" i="15"/>
  <c r="X38" i="28"/>
  <c r="X38" i="27"/>
  <c r="J40" i="30"/>
  <c r="K39" i="30"/>
  <c r="K40" i="30" s="1"/>
  <c r="L39" i="30" s="1"/>
  <c r="L40" i="30" s="1"/>
  <c r="M39" i="30" s="1"/>
  <c r="M40" i="30" s="1"/>
  <c r="J40" i="26"/>
  <c r="K39" i="26"/>
  <c r="J40" i="22"/>
  <c r="K39" i="22"/>
  <c r="K40" i="22" s="1"/>
  <c r="L39" i="22" s="1"/>
  <c r="L40" i="22" s="1"/>
  <c r="M39" i="22" s="1"/>
  <c r="M40" i="22" s="1"/>
  <c r="J40" i="23"/>
  <c r="K39" i="23"/>
  <c r="J40" i="19"/>
  <c r="K39" i="19"/>
  <c r="J40" i="27"/>
  <c r="K39" i="27"/>
  <c r="J40" i="24"/>
  <c r="K39" i="24"/>
  <c r="J40" i="31"/>
  <c r="K39" i="31"/>
  <c r="J40" i="28"/>
  <c r="K39" i="28"/>
  <c r="J40" i="1"/>
  <c r="K39" i="1"/>
  <c r="K39" i="18"/>
  <c r="N39" i="26"/>
  <c r="K40" i="26"/>
  <c r="L39" i="26" s="1"/>
  <c r="L40" i="26" s="1"/>
  <c r="M39" i="26" s="1"/>
  <c r="M40" i="26" s="1"/>
  <c r="N39" i="22"/>
  <c r="J40" i="10"/>
  <c r="K39" i="10"/>
  <c r="J40" i="9"/>
  <c r="K39" i="9"/>
  <c r="J40" i="7"/>
  <c r="K39" i="7"/>
  <c r="J40" i="5"/>
  <c r="K39" i="5"/>
  <c r="J40" i="3"/>
  <c r="K39" i="3"/>
  <c r="K39" i="29"/>
  <c r="K39" i="25"/>
  <c r="K39" i="21"/>
  <c r="K39" i="17"/>
  <c r="K39" i="16"/>
  <c r="K39" i="14"/>
  <c r="K39" i="13"/>
  <c r="K39" i="12"/>
  <c r="K39" i="11"/>
  <c r="J40" i="8"/>
  <c r="K39" i="8"/>
  <c r="J40" i="6"/>
  <c r="J40" i="4"/>
  <c r="K39" i="4"/>
  <c r="J40" i="2"/>
  <c r="K39" i="2"/>
  <c r="J40" i="15" l="1"/>
  <c r="K39" i="15"/>
  <c r="X40" i="23"/>
  <c r="Z40" i="23" s="1"/>
  <c r="Z38" i="23"/>
  <c r="Z38" i="8"/>
  <c r="X40" i="8"/>
  <c r="Z40" i="8" s="1"/>
  <c r="X40" i="19"/>
  <c r="Z40" i="19" s="1"/>
  <c r="Z38" i="19"/>
  <c r="Z38" i="1"/>
  <c r="X40" i="1"/>
  <c r="Z40" i="1" s="1"/>
  <c r="Z38" i="2"/>
  <c r="X40" i="2"/>
  <c r="Z40" i="2" s="1"/>
  <c r="Z38" i="4"/>
  <c r="X40" i="4"/>
  <c r="Z40" i="4" s="1"/>
  <c r="Z38" i="16"/>
  <c r="X40" i="16"/>
  <c r="Z40" i="16" s="1"/>
  <c r="X40" i="27"/>
  <c r="Z40" i="27" s="1"/>
  <c r="Z38" i="27"/>
  <c r="X40" i="11"/>
  <c r="Z40" i="11" s="1"/>
  <c r="Z38" i="11"/>
  <c r="Z38" i="14"/>
  <c r="Y40" i="14"/>
  <c r="Z40" i="14" s="1"/>
  <c r="Z38" i="24"/>
  <c r="X40" i="24"/>
  <c r="Z40" i="24" s="1"/>
  <c r="X40" i="7"/>
  <c r="Z40" i="7" s="1"/>
  <c r="Z38" i="7"/>
  <c r="Z38" i="10"/>
  <c r="Y40" i="10"/>
  <c r="Z40" i="10" s="1"/>
  <c r="Z38" i="20"/>
  <c r="X40" i="20"/>
  <c r="Z40" i="20" s="1"/>
  <c r="Z38" i="12"/>
  <c r="X40" i="12"/>
  <c r="Z40" i="12" s="1"/>
  <c r="K39" i="20"/>
  <c r="N39" i="30"/>
  <c r="Z38" i="28"/>
  <c r="X40" i="28"/>
  <c r="Z40" i="28" s="1"/>
  <c r="X40" i="3"/>
  <c r="Z40" i="3" s="1"/>
  <c r="Z38" i="3"/>
  <c r="X40" i="15"/>
  <c r="Z40" i="15" s="1"/>
  <c r="Z38" i="15"/>
  <c r="Z38" i="22"/>
  <c r="Y40" i="22"/>
  <c r="Z40" i="22" s="1"/>
  <c r="K40" i="11"/>
  <c r="L39" i="11" s="1"/>
  <c r="L40" i="11" s="1"/>
  <c r="M39" i="11" s="1"/>
  <c r="M40" i="11" s="1"/>
  <c r="N39" i="11"/>
  <c r="K40" i="14"/>
  <c r="L39" i="14" s="1"/>
  <c r="L40" i="14" s="1"/>
  <c r="M39" i="14" s="1"/>
  <c r="M40" i="14" s="1"/>
  <c r="N39" i="14"/>
  <c r="N39" i="20"/>
  <c r="K40" i="20"/>
  <c r="L39" i="20" s="1"/>
  <c r="L40" i="20" s="1"/>
  <c r="M39" i="20" s="1"/>
  <c r="M40" i="20" s="1"/>
  <c r="K40" i="3"/>
  <c r="L39" i="3" s="1"/>
  <c r="L40" i="3" s="1"/>
  <c r="M39" i="3" s="1"/>
  <c r="M40" i="3" s="1"/>
  <c r="N39" i="3"/>
  <c r="K40" i="7"/>
  <c r="L39" i="7" s="1"/>
  <c r="L40" i="7" s="1"/>
  <c r="M39" i="7" s="1"/>
  <c r="M40" i="7" s="1"/>
  <c r="N39" i="7"/>
  <c r="K40" i="10"/>
  <c r="L39" i="10" s="1"/>
  <c r="L40" i="10" s="1"/>
  <c r="M39" i="10" s="1"/>
  <c r="M40" i="10" s="1"/>
  <c r="N39" i="10"/>
  <c r="N40" i="26"/>
  <c r="O39" i="26"/>
  <c r="K40" i="18"/>
  <c r="L39" i="18" s="1"/>
  <c r="L40" i="18" s="1"/>
  <c r="M39" i="18" s="1"/>
  <c r="M40" i="18" s="1"/>
  <c r="N39" i="18"/>
  <c r="N39" i="28"/>
  <c r="K40" i="28"/>
  <c r="L39" i="28" s="1"/>
  <c r="L40" i="28" s="1"/>
  <c r="M39" i="28" s="1"/>
  <c r="M40" i="28" s="1"/>
  <c r="N39" i="24"/>
  <c r="K40" i="24"/>
  <c r="L39" i="24" s="1"/>
  <c r="L40" i="24" s="1"/>
  <c r="M39" i="24" s="1"/>
  <c r="M40" i="24" s="1"/>
  <c r="K40" i="19"/>
  <c r="L39" i="19" s="1"/>
  <c r="L40" i="19" s="1"/>
  <c r="M39" i="19" s="1"/>
  <c r="M40" i="19" s="1"/>
  <c r="N39" i="19"/>
  <c r="K40" i="2"/>
  <c r="L39" i="2" s="1"/>
  <c r="L40" i="2" s="1"/>
  <c r="M39" i="2" s="1"/>
  <c r="M40" i="2" s="1"/>
  <c r="N39" i="2"/>
  <c r="N39" i="21"/>
  <c r="K40" i="21"/>
  <c r="L39" i="21" s="1"/>
  <c r="L40" i="21" s="1"/>
  <c r="M39" i="21" s="1"/>
  <c r="M40" i="21" s="1"/>
  <c r="K40" i="6"/>
  <c r="L39" i="6" s="1"/>
  <c r="L40" i="6" s="1"/>
  <c r="M39" i="6" s="1"/>
  <c r="M40" i="6" s="1"/>
  <c r="N39" i="6"/>
  <c r="K40" i="15"/>
  <c r="L39" i="15" s="1"/>
  <c r="L40" i="15" s="1"/>
  <c r="M39" i="15" s="1"/>
  <c r="M40" i="15" s="1"/>
  <c r="N39" i="15"/>
  <c r="K40" i="12"/>
  <c r="L39" i="12" s="1"/>
  <c r="L40" i="12" s="1"/>
  <c r="M39" i="12" s="1"/>
  <c r="M40" i="12" s="1"/>
  <c r="N39" i="12"/>
  <c r="K40" i="16"/>
  <c r="L39" i="16" s="1"/>
  <c r="L40" i="16" s="1"/>
  <c r="M39" i="16" s="1"/>
  <c r="M40" i="16" s="1"/>
  <c r="N39" i="16"/>
  <c r="N39" i="25"/>
  <c r="K40" i="25"/>
  <c r="L39" i="25" s="1"/>
  <c r="L40" i="25" s="1"/>
  <c r="M39" i="25" s="1"/>
  <c r="M40" i="25" s="1"/>
  <c r="K40" i="5"/>
  <c r="L39" i="5" s="1"/>
  <c r="L40" i="5" s="1"/>
  <c r="M39" i="5" s="1"/>
  <c r="M40" i="5" s="1"/>
  <c r="N39" i="5"/>
  <c r="K40" i="9"/>
  <c r="L39" i="9" s="1"/>
  <c r="L40" i="9" s="1"/>
  <c r="M39" i="9" s="1"/>
  <c r="M40" i="9" s="1"/>
  <c r="N39" i="9"/>
  <c r="N40" i="22"/>
  <c r="O39" i="22"/>
  <c r="N40" i="30"/>
  <c r="O39" i="30"/>
  <c r="N39" i="1"/>
  <c r="K40" i="1"/>
  <c r="L39" i="1" s="1"/>
  <c r="L40" i="1" s="1"/>
  <c r="M39" i="1" s="1"/>
  <c r="M40" i="1" s="1"/>
  <c r="N39" i="31"/>
  <c r="K40" i="31"/>
  <c r="L39" i="31" s="1"/>
  <c r="L40" i="31" s="1"/>
  <c r="M39" i="31" s="1"/>
  <c r="M40" i="31" s="1"/>
  <c r="N39" i="27"/>
  <c r="K40" i="27"/>
  <c r="L39" i="27" s="1"/>
  <c r="L40" i="27" s="1"/>
  <c r="M39" i="27" s="1"/>
  <c r="M40" i="27" s="1"/>
  <c r="N39" i="23"/>
  <c r="K40" i="23"/>
  <c r="L39" i="23" s="1"/>
  <c r="L40" i="23" s="1"/>
  <c r="M39" i="23" s="1"/>
  <c r="M40" i="23" s="1"/>
  <c r="K40" i="4"/>
  <c r="L39" i="4" s="1"/>
  <c r="L40" i="4" s="1"/>
  <c r="M39" i="4" s="1"/>
  <c r="M40" i="4" s="1"/>
  <c r="N39" i="4"/>
  <c r="K40" i="8"/>
  <c r="L39" i="8" s="1"/>
  <c r="L40" i="8" s="1"/>
  <c r="M39" i="8" s="1"/>
  <c r="M40" i="8" s="1"/>
  <c r="N39" i="8"/>
  <c r="K40" i="13"/>
  <c r="L39" i="13" s="1"/>
  <c r="L40" i="13" s="1"/>
  <c r="M39" i="13" s="1"/>
  <c r="M40" i="13" s="1"/>
  <c r="N39" i="13"/>
  <c r="K40" i="17"/>
  <c r="L39" i="17" s="1"/>
  <c r="L40" i="17" s="1"/>
  <c r="M39" i="17" s="1"/>
  <c r="M40" i="17" s="1"/>
  <c r="N39" i="17"/>
  <c r="N39" i="29"/>
  <c r="K40" i="29"/>
  <c r="L39" i="29" s="1"/>
  <c r="L40" i="29" s="1"/>
  <c r="M39" i="29" s="1"/>
  <c r="M40" i="29" s="1"/>
  <c r="N40" i="8" l="1"/>
  <c r="O39" i="8"/>
  <c r="N40" i="27"/>
  <c r="O39" i="27"/>
  <c r="N40" i="13"/>
  <c r="O39" i="13"/>
  <c r="N40" i="23"/>
  <c r="O39" i="23"/>
  <c r="N40" i="31"/>
  <c r="O39" i="31"/>
  <c r="R39" i="30"/>
  <c r="O40" i="30"/>
  <c r="P39" i="30" s="1"/>
  <c r="P40" i="30" s="1"/>
  <c r="Q39" i="30" s="1"/>
  <c r="Q40" i="30" s="1"/>
  <c r="N40" i="25"/>
  <c r="O39" i="25"/>
  <c r="N40" i="24"/>
  <c r="O39" i="24"/>
  <c r="N40" i="17"/>
  <c r="O39" i="17"/>
  <c r="N40" i="12"/>
  <c r="O39" i="12"/>
  <c r="N40" i="6"/>
  <c r="O39" i="6"/>
  <c r="N40" i="2"/>
  <c r="O39" i="2"/>
  <c r="N40" i="18"/>
  <c r="O39" i="18"/>
  <c r="N40" i="10"/>
  <c r="O39" i="10"/>
  <c r="N40" i="3"/>
  <c r="O39" i="3"/>
  <c r="N40" i="14"/>
  <c r="O39" i="14"/>
  <c r="N40" i="29"/>
  <c r="O39" i="29"/>
  <c r="N40" i="1"/>
  <c r="O39" i="1"/>
  <c r="R39" i="22"/>
  <c r="O40" i="22"/>
  <c r="P39" i="22" s="1"/>
  <c r="P40" i="22" s="1"/>
  <c r="Q39" i="22" s="1"/>
  <c r="Q40" i="22" s="1"/>
  <c r="N40" i="21"/>
  <c r="O39" i="21"/>
  <c r="N40" i="28"/>
  <c r="O39" i="28"/>
  <c r="R39" i="26"/>
  <c r="O40" i="26"/>
  <c r="P39" i="26" s="1"/>
  <c r="P40" i="26" s="1"/>
  <c r="Q39" i="26" s="1"/>
  <c r="Q40" i="26" s="1"/>
  <c r="N40" i="20"/>
  <c r="O39" i="20"/>
  <c r="N40" i="9"/>
  <c r="O39" i="9"/>
  <c r="N40" i="4"/>
  <c r="O39" i="4"/>
  <c r="N40" i="5"/>
  <c r="O39" i="5"/>
  <c r="N40" i="16"/>
  <c r="O39" i="16"/>
  <c r="N40" i="15"/>
  <c r="O39" i="15"/>
  <c r="N40" i="19"/>
  <c r="O39" i="19"/>
  <c r="N40" i="7"/>
  <c r="O39" i="7"/>
  <c r="N40" i="11"/>
  <c r="O39" i="11"/>
  <c r="O40" i="7" l="1"/>
  <c r="P39" i="7" s="1"/>
  <c r="P40" i="7" s="1"/>
  <c r="Q39" i="7" s="1"/>
  <c r="Q40" i="7" s="1"/>
  <c r="R39" i="7"/>
  <c r="O40" i="15"/>
  <c r="P39" i="15" s="1"/>
  <c r="P40" i="15" s="1"/>
  <c r="Q39" i="15" s="1"/>
  <c r="Q40" i="15" s="1"/>
  <c r="R39" i="15"/>
  <c r="O40" i="5"/>
  <c r="P39" i="5" s="1"/>
  <c r="P40" i="5" s="1"/>
  <c r="Q39" i="5" s="1"/>
  <c r="Q40" i="5" s="1"/>
  <c r="R39" i="5"/>
  <c r="O40" i="9"/>
  <c r="P39" i="9" s="1"/>
  <c r="P40" i="9" s="1"/>
  <c r="Q39" i="9" s="1"/>
  <c r="Q40" i="9" s="1"/>
  <c r="R39" i="9"/>
  <c r="R40" i="26"/>
  <c r="S39" i="26"/>
  <c r="R39" i="21"/>
  <c r="O40" i="21"/>
  <c r="P39" i="21" s="1"/>
  <c r="P40" i="21" s="1"/>
  <c r="Q39" i="21" s="1"/>
  <c r="Q40" i="21" s="1"/>
  <c r="R39" i="1"/>
  <c r="O40" i="1"/>
  <c r="P39" i="1" s="1"/>
  <c r="P40" i="1" s="1"/>
  <c r="Q39" i="1" s="1"/>
  <c r="Q40" i="1" s="1"/>
  <c r="O40" i="14"/>
  <c r="P39" i="14" s="1"/>
  <c r="P40" i="14" s="1"/>
  <c r="Q39" i="14" s="1"/>
  <c r="Q40" i="14" s="1"/>
  <c r="R39" i="14"/>
  <c r="O40" i="10"/>
  <c r="P39" i="10" s="1"/>
  <c r="P40" i="10" s="1"/>
  <c r="Q39" i="10" s="1"/>
  <c r="Q40" i="10" s="1"/>
  <c r="R39" i="10"/>
  <c r="O40" i="2"/>
  <c r="P39" i="2" s="1"/>
  <c r="P40" i="2" s="1"/>
  <c r="Q39" i="2" s="1"/>
  <c r="Q40" i="2" s="1"/>
  <c r="R39" i="2"/>
  <c r="O40" i="12"/>
  <c r="P39" i="12" s="1"/>
  <c r="P40" i="12" s="1"/>
  <c r="Q39" i="12" s="1"/>
  <c r="Q40" i="12" s="1"/>
  <c r="R39" i="12"/>
  <c r="R39" i="24"/>
  <c r="O40" i="24"/>
  <c r="P39" i="24" s="1"/>
  <c r="P40" i="24" s="1"/>
  <c r="Q39" i="24" s="1"/>
  <c r="Q40" i="24" s="1"/>
  <c r="R40" i="30"/>
  <c r="S39" i="30"/>
  <c r="R39" i="23"/>
  <c r="O40" i="23"/>
  <c r="P39" i="23" s="1"/>
  <c r="P40" i="23" s="1"/>
  <c r="Q39" i="23" s="1"/>
  <c r="Q40" i="23" s="1"/>
  <c r="R39" i="27"/>
  <c r="O40" i="27"/>
  <c r="P39" i="27" s="1"/>
  <c r="P40" i="27" s="1"/>
  <c r="Q39" i="27" s="1"/>
  <c r="Q40" i="27" s="1"/>
  <c r="O40" i="11"/>
  <c r="P39" i="11" s="1"/>
  <c r="P40" i="11" s="1"/>
  <c r="Q39" i="11" s="1"/>
  <c r="Q40" i="11" s="1"/>
  <c r="R39" i="11"/>
  <c r="O40" i="19"/>
  <c r="P39" i="19" s="1"/>
  <c r="P40" i="19" s="1"/>
  <c r="Q39" i="19" s="1"/>
  <c r="Q40" i="19" s="1"/>
  <c r="R39" i="19"/>
  <c r="O40" i="16"/>
  <c r="P39" i="16" s="1"/>
  <c r="P40" i="16" s="1"/>
  <c r="Q39" i="16" s="1"/>
  <c r="Q40" i="16" s="1"/>
  <c r="R39" i="16"/>
  <c r="O40" i="4"/>
  <c r="P39" i="4" s="1"/>
  <c r="P40" i="4" s="1"/>
  <c r="Q39" i="4" s="1"/>
  <c r="Q40" i="4" s="1"/>
  <c r="R39" i="4"/>
  <c r="R39" i="20"/>
  <c r="O40" i="20"/>
  <c r="P39" i="20" s="1"/>
  <c r="P40" i="20" s="1"/>
  <c r="Q39" i="20" s="1"/>
  <c r="Q40" i="20" s="1"/>
  <c r="R39" i="28"/>
  <c r="O40" i="28"/>
  <c r="P39" i="28" s="1"/>
  <c r="P40" i="28" s="1"/>
  <c r="Q39" i="28" s="1"/>
  <c r="Q40" i="28" s="1"/>
  <c r="R40" i="22"/>
  <c r="S39" i="22"/>
  <c r="R39" i="29"/>
  <c r="O40" i="29"/>
  <c r="P39" i="29" s="1"/>
  <c r="P40" i="29" s="1"/>
  <c r="Q39" i="29" s="1"/>
  <c r="Q40" i="29" s="1"/>
  <c r="O40" i="3"/>
  <c r="P39" i="3" s="1"/>
  <c r="P40" i="3" s="1"/>
  <c r="Q39" i="3" s="1"/>
  <c r="Q40" i="3" s="1"/>
  <c r="R39" i="3"/>
  <c r="R39" i="18"/>
  <c r="O40" i="18"/>
  <c r="P39" i="18" s="1"/>
  <c r="P40" i="18" s="1"/>
  <c r="Q39" i="18" s="1"/>
  <c r="Q40" i="18" s="1"/>
  <c r="O40" i="6"/>
  <c r="P39" i="6" s="1"/>
  <c r="P40" i="6" s="1"/>
  <c r="Q39" i="6" s="1"/>
  <c r="Q40" i="6" s="1"/>
  <c r="R39" i="6"/>
  <c r="O40" i="17"/>
  <c r="P39" i="17" s="1"/>
  <c r="P40" i="17" s="1"/>
  <c r="Q39" i="17" s="1"/>
  <c r="Q40" i="17" s="1"/>
  <c r="R39" i="17"/>
  <c r="R39" i="25"/>
  <c r="O40" i="25"/>
  <c r="P39" i="25" s="1"/>
  <c r="P40" i="25" s="1"/>
  <c r="Q39" i="25" s="1"/>
  <c r="Q40" i="25" s="1"/>
  <c r="R39" i="31"/>
  <c r="O40" i="31"/>
  <c r="P39" i="31" s="1"/>
  <c r="P40" i="31" s="1"/>
  <c r="Q39" i="31" s="1"/>
  <c r="Q40" i="31" s="1"/>
  <c r="O40" i="13"/>
  <c r="P39" i="13" s="1"/>
  <c r="P40" i="13" s="1"/>
  <c r="Q39" i="13" s="1"/>
  <c r="Q40" i="13" s="1"/>
  <c r="R39" i="13"/>
  <c r="O40" i="8"/>
  <c r="P39" i="8" s="1"/>
  <c r="P40" i="8" s="1"/>
  <c r="Q39" i="8" s="1"/>
  <c r="Q40" i="8" s="1"/>
  <c r="R39" i="8"/>
  <c r="R40" i="13" l="1"/>
  <c r="S39" i="13"/>
  <c r="R40" i="6"/>
  <c r="S39" i="6"/>
  <c r="R40" i="8"/>
  <c r="S39" i="8"/>
  <c r="R40" i="4"/>
  <c r="S39" i="4"/>
  <c r="R40" i="12"/>
  <c r="S39" i="12"/>
  <c r="R40" i="25"/>
  <c r="S39" i="25"/>
  <c r="V39" i="22"/>
  <c r="S40" i="22"/>
  <c r="T39" i="22" s="1"/>
  <c r="T40" i="22" s="1"/>
  <c r="U39" i="22" s="1"/>
  <c r="U40" i="22" s="1"/>
  <c r="V40" i="22" s="1"/>
  <c r="W40" i="22" s="1"/>
  <c r="R40" i="20"/>
  <c r="S39" i="20"/>
  <c r="R40" i="23"/>
  <c r="S39" i="23"/>
  <c r="R40" i="24"/>
  <c r="S39" i="24"/>
  <c r="R40" i="21"/>
  <c r="S39" i="21"/>
  <c r="R40" i="16"/>
  <c r="S39" i="16"/>
  <c r="R40" i="11"/>
  <c r="S39" i="11"/>
  <c r="R40" i="2"/>
  <c r="S39" i="2"/>
  <c r="R40" i="14"/>
  <c r="S39" i="14"/>
  <c r="R40" i="9"/>
  <c r="S39" i="9"/>
  <c r="R40" i="15"/>
  <c r="S39" i="15"/>
  <c r="R40" i="3"/>
  <c r="S39" i="3"/>
  <c r="R40" i="31"/>
  <c r="S39" i="31"/>
  <c r="R40" i="18"/>
  <c r="S39" i="18"/>
  <c r="R40" i="29"/>
  <c r="S39" i="29"/>
  <c r="R40" i="28"/>
  <c r="S39" i="28"/>
  <c r="R40" i="27"/>
  <c r="S39" i="27"/>
  <c r="V39" i="30"/>
  <c r="S40" i="30"/>
  <c r="T39" i="30" s="1"/>
  <c r="T40" i="30" s="1"/>
  <c r="U39" i="30" s="1"/>
  <c r="U40" i="30" s="1"/>
  <c r="V40" i="30" s="1"/>
  <c r="W40" i="30" s="1"/>
  <c r="R40" i="1"/>
  <c r="S39" i="1"/>
  <c r="V39" i="26"/>
  <c r="S40" i="26"/>
  <c r="T39" i="26" s="1"/>
  <c r="T40" i="26" s="1"/>
  <c r="U39" i="26" s="1"/>
  <c r="U40" i="26" s="1"/>
  <c r="V40" i="26" s="1"/>
  <c r="W40" i="26" s="1"/>
  <c r="R40" i="17"/>
  <c r="S39" i="17"/>
  <c r="R40" i="19"/>
  <c r="S39" i="19"/>
  <c r="R40" i="10"/>
  <c r="S39" i="10"/>
  <c r="R40" i="5"/>
  <c r="S39" i="5"/>
  <c r="R40" i="7"/>
  <c r="S39" i="7"/>
  <c r="S40" i="7" l="1"/>
  <c r="T39" i="7" s="1"/>
  <c r="T40" i="7" s="1"/>
  <c r="U39" i="7" s="1"/>
  <c r="U40" i="7" s="1"/>
  <c r="V40" i="7" s="1"/>
  <c r="W40" i="7" s="1"/>
  <c r="V39" i="7"/>
  <c r="S40" i="10"/>
  <c r="T39" i="10" s="1"/>
  <c r="T40" i="10" s="1"/>
  <c r="U39" i="10" s="1"/>
  <c r="U40" i="10" s="1"/>
  <c r="V40" i="10" s="1"/>
  <c r="W40" i="10" s="1"/>
  <c r="V39" i="10"/>
  <c r="V39" i="1"/>
  <c r="S40" i="1"/>
  <c r="T39" i="1" s="1"/>
  <c r="T40" i="1" s="1"/>
  <c r="U39" i="1" s="1"/>
  <c r="U40" i="1" s="1"/>
  <c r="V40" i="1" s="1"/>
  <c r="W40" i="1" s="1"/>
  <c r="S40" i="5"/>
  <c r="T39" i="5" s="1"/>
  <c r="T40" i="5" s="1"/>
  <c r="U39" i="5" s="1"/>
  <c r="U40" i="5" s="1"/>
  <c r="V40" i="5" s="1"/>
  <c r="W40" i="5" s="1"/>
  <c r="V39" i="5"/>
  <c r="S40" i="19"/>
  <c r="T39" i="19" s="1"/>
  <c r="T40" i="19" s="1"/>
  <c r="U39" i="19" s="1"/>
  <c r="U40" i="19" s="1"/>
  <c r="V40" i="19" s="1"/>
  <c r="W40" i="19" s="1"/>
  <c r="V39" i="19"/>
  <c r="V39" i="28"/>
  <c r="S40" i="28"/>
  <c r="T39" i="28" s="1"/>
  <c r="T40" i="28" s="1"/>
  <c r="U39" i="28" s="1"/>
  <c r="U40" i="28" s="1"/>
  <c r="V40" i="28" s="1"/>
  <c r="W40" i="28" s="1"/>
  <c r="S40" i="18"/>
  <c r="T39" i="18" s="1"/>
  <c r="T40" i="18" s="1"/>
  <c r="U39" i="18" s="1"/>
  <c r="U40" i="18" s="1"/>
  <c r="V40" i="18" s="1"/>
  <c r="W40" i="18" s="1"/>
  <c r="V39" i="18"/>
  <c r="S40" i="3"/>
  <c r="T39" i="3" s="1"/>
  <c r="T40" i="3" s="1"/>
  <c r="U39" i="3" s="1"/>
  <c r="U40" i="3" s="1"/>
  <c r="V40" i="3" s="1"/>
  <c r="W40" i="3" s="1"/>
  <c r="V39" i="3"/>
  <c r="S40" i="9"/>
  <c r="T39" i="9" s="1"/>
  <c r="T40" i="9" s="1"/>
  <c r="U39" i="9" s="1"/>
  <c r="U40" i="9" s="1"/>
  <c r="V40" i="9" s="1"/>
  <c r="W40" i="9" s="1"/>
  <c r="V39" i="9"/>
  <c r="S40" i="2"/>
  <c r="T39" i="2" s="1"/>
  <c r="T40" i="2" s="1"/>
  <c r="U39" i="2" s="1"/>
  <c r="U40" i="2" s="1"/>
  <c r="V40" i="2" s="1"/>
  <c r="W40" i="2" s="1"/>
  <c r="V39" i="2"/>
  <c r="S40" i="16"/>
  <c r="T39" i="16" s="1"/>
  <c r="T40" i="16" s="1"/>
  <c r="U39" i="16" s="1"/>
  <c r="U40" i="16" s="1"/>
  <c r="V40" i="16" s="1"/>
  <c r="W40" i="16" s="1"/>
  <c r="V39" i="16"/>
  <c r="V39" i="24"/>
  <c r="S40" i="24"/>
  <c r="T39" i="24" s="1"/>
  <c r="T40" i="24" s="1"/>
  <c r="U39" i="24" s="1"/>
  <c r="U40" i="24" s="1"/>
  <c r="V40" i="24" s="1"/>
  <c r="W40" i="24" s="1"/>
  <c r="V39" i="20"/>
  <c r="S40" i="20"/>
  <c r="T39" i="20" s="1"/>
  <c r="T40" i="20" s="1"/>
  <c r="U39" i="20" s="1"/>
  <c r="U40" i="20" s="1"/>
  <c r="V40" i="20" s="1"/>
  <c r="W40" i="20" s="1"/>
  <c r="V39" i="25"/>
  <c r="S40" i="25"/>
  <c r="T39" i="25" s="1"/>
  <c r="T40" i="25" s="1"/>
  <c r="U39" i="25" s="1"/>
  <c r="U40" i="25" s="1"/>
  <c r="V40" i="25" s="1"/>
  <c r="W40" i="25" s="1"/>
  <c r="S40" i="4"/>
  <c r="T39" i="4" s="1"/>
  <c r="T40" i="4" s="1"/>
  <c r="U39" i="4" s="1"/>
  <c r="U40" i="4" s="1"/>
  <c r="V40" i="4" s="1"/>
  <c r="W40" i="4" s="1"/>
  <c r="V39" i="4"/>
  <c r="S40" i="6"/>
  <c r="T39" i="6" s="1"/>
  <c r="T40" i="6" s="1"/>
  <c r="U39" i="6" s="1"/>
  <c r="U40" i="6" s="1"/>
  <c r="V40" i="6" s="1"/>
  <c r="W40" i="6" s="1"/>
  <c r="V39" i="6"/>
  <c r="S40" i="17"/>
  <c r="T39" i="17" s="1"/>
  <c r="T40" i="17" s="1"/>
  <c r="U39" i="17" s="1"/>
  <c r="U40" i="17" s="1"/>
  <c r="V40" i="17" s="1"/>
  <c r="W40" i="17" s="1"/>
  <c r="V39" i="17"/>
  <c r="V39" i="27"/>
  <c r="S40" i="27"/>
  <c r="T39" i="27" s="1"/>
  <c r="T40" i="27" s="1"/>
  <c r="U39" i="27" s="1"/>
  <c r="U40" i="27" s="1"/>
  <c r="V40" i="27" s="1"/>
  <c r="W40" i="27" s="1"/>
  <c r="V39" i="29"/>
  <c r="S40" i="29"/>
  <c r="T39" i="29" s="1"/>
  <c r="T40" i="29" s="1"/>
  <c r="U39" i="29" s="1"/>
  <c r="U40" i="29" s="1"/>
  <c r="V40" i="29" s="1"/>
  <c r="W40" i="29" s="1"/>
  <c r="V39" i="31"/>
  <c r="S40" i="31"/>
  <c r="T39" i="31" s="1"/>
  <c r="T40" i="31" s="1"/>
  <c r="U39" i="31" s="1"/>
  <c r="U40" i="31" s="1"/>
  <c r="V40" i="31" s="1"/>
  <c r="W40" i="31" s="1"/>
  <c r="S40" i="15"/>
  <c r="T39" i="15" s="1"/>
  <c r="T40" i="15" s="1"/>
  <c r="U39" i="15" s="1"/>
  <c r="U40" i="15" s="1"/>
  <c r="V40" i="15" s="1"/>
  <c r="W40" i="15" s="1"/>
  <c r="V39" i="15"/>
  <c r="S40" i="14"/>
  <c r="T39" i="14" s="1"/>
  <c r="T40" i="14" s="1"/>
  <c r="U39" i="14" s="1"/>
  <c r="U40" i="14" s="1"/>
  <c r="V40" i="14" s="1"/>
  <c r="W40" i="14" s="1"/>
  <c r="V39" i="14"/>
  <c r="S40" i="11"/>
  <c r="T39" i="11" s="1"/>
  <c r="T40" i="11" s="1"/>
  <c r="U39" i="11" s="1"/>
  <c r="U40" i="11" s="1"/>
  <c r="V40" i="11" s="1"/>
  <c r="W40" i="11" s="1"/>
  <c r="V39" i="11"/>
  <c r="V39" i="21"/>
  <c r="S40" i="21"/>
  <c r="T39" i="21" s="1"/>
  <c r="T40" i="21" s="1"/>
  <c r="U39" i="21" s="1"/>
  <c r="U40" i="21" s="1"/>
  <c r="V40" i="21" s="1"/>
  <c r="W40" i="21" s="1"/>
  <c r="V39" i="23"/>
  <c r="S40" i="23"/>
  <c r="T39" i="23" s="1"/>
  <c r="T40" i="23" s="1"/>
  <c r="U39" i="23" s="1"/>
  <c r="U40" i="23" s="1"/>
  <c r="V40" i="23" s="1"/>
  <c r="W40" i="23" s="1"/>
  <c r="S40" i="12"/>
  <c r="T39" i="12" s="1"/>
  <c r="T40" i="12" s="1"/>
  <c r="U39" i="12" s="1"/>
  <c r="U40" i="12" s="1"/>
  <c r="V40" i="12" s="1"/>
  <c r="W40" i="12" s="1"/>
  <c r="V39" i="12"/>
  <c r="S40" i="8"/>
  <c r="T39" i="8" s="1"/>
  <c r="T40" i="8" s="1"/>
  <c r="U39" i="8" s="1"/>
  <c r="U40" i="8" s="1"/>
  <c r="V40" i="8" s="1"/>
  <c r="W40" i="8" s="1"/>
  <c r="V39" i="8"/>
  <c r="S40" i="13"/>
  <c r="T39" i="13" s="1"/>
  <c r="T40" i="13" s="1"/>
  <c r="U39" i="13" s="1"/>
  <c r="U40" i="13" s="1"/>
  <c r="V40" i="13" s="1"/>
  <c r="W40" i="13" s="1"/>
  <c r="V39" i="13"/>
</calcChain>
</file>

<file path=xl/sharedStrings.xml><?xml version="1.0" encoding="utf-8"?>
<sst xmlns="http://schemas.openxmlformats.org/spreadsheetml/2006/main" count="3255" uniqueCount="97">
  <si>
    <t>Western Cape: Cape Town (CPT) - Table C7 Quarterly Budgeted Cash Flows ( Energy sources                                     ) for 1st Quarter ended 30 September 2021 (Figures Finalised as at 2021/10/29)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</si>
  <si>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</si>
  <si>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</si>
  <si>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</si>
  <si>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</si>
  <si>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</si>
  <si>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</si>
  <si>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</si>
  <si>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</si>
  <si>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</si>
  <si>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</si>
  <si>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</si>
  <si>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</si>
  <si>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</si>
  <si>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</si>
  <si>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</si>
  <si>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</si>
  <si>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</si>
  <si>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</si>
  <si>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</si>
  <si>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</si>
  <si>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</si>
  <si>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</si>
  <si>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</si>
  <si>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</si>
  <si>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</si>
  <si>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</si>
  <si>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</si>
  <si>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</si>
  <si>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</si>
  <si>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</si>
  <si>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</si>
  <si>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</si>
  <si>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</si>
  <si>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</si>
  <si>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</si>
  <si>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</si>
  <si>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</si>
  <si>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</si>
  <si>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</si>
  <si>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</si>
  <si>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</si>
  <si>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</si>
  <si>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</si>
  <si>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Grants</t>
  </si>
  <si>
    <t>NET CASH FROM/(USED) OPERATING ACTIVITIES</t>
  </si>
  <si>
    <t/>
  </si>
  <si>
    <t>CASH FLOWS FROM INVESTING ACTIVITIES</t>
  </si>
  <si>
    <t>Proceeds on disposal of PPE</t>
  </si>
  <si>
    <t>Decrease (Increase) in non-current debtors (not used)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</si>
  <si>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</si>
  <si>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</si>
  <si>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</si>
  <si>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</si>
  <si>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</si>
  <si>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</si>
  <si>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</si>
  <si>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</si>
  <si>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</si>
  <si>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</si>
  <si>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</si>
  <si>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</si>
  <si>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</si>
  <si>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</si>
  <si>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Western Cape: Matzikama (WC011) - Table C7 Quarterly Budgeted Cash Flows ( Energy sources                                     ) for 1st Quarter ended 30 September 2021 (Figures Finalised as at 2021/10/29)</t>
  </si>
  <si>
    <t>Western Cape: Cederberg (WC012) - Table C7 Quarterly Budgeted Cash Flows ( Energy sources                                     ) for 1st Quarter ended 30 September 2021 (Figures Finalised as at 2021/10/29)</t>
  </si>
  <si>
    <t>Western Cape: Bergrivier (WC013) - Table C7 Quarterly Budgeted Cash Flows ( Energy sources                                     ) for 1st Quarter ended 30 September 2021 (Figures Finalised as at 2021/10/29)</t>
  </si>
  <si>
    <t>Western Cape: Saldanha Bay (WC014) - Table C7 Quarterly Budgeted Cash Flows ( Energy sources                                     ) for 1st Quarter ended 30 September 2021 (Figures Finalised as at 2021/10/29)</t>
  </si>
  <si>
    <t>Western Cape: Swartland (WC015) - Table C7 Quarterly Budgeted Cash Flows ( Energy sources                                     ) for 1st Quarter ended 30 September 2021 (Figures Finalised as at 2021/10/29)</t>
  </si>
  <si>
    <t>Western Cape: West Coast (DC1) - Table C7 Quarterly Budgeted Cash Flows ( Energy sources                                     ) for 1st Quarter ended 30 September 2021 (Figures Finalised as at 2021/10/29)</t>
  </si>
  <si>
    <t>Western Cape: Witzenberg (WC022) - Table C7 Quarterly Budgeted Cash Flows ( Energy sources                                     ) for 1st Quarter ended 30 September 2021 (Figures Finalised as at 2021/10/29)</t>
  </si>
  <si>
    <t>Western Cape: Drakenstein (WC023) - Table C7 Quarterly Budgeted Cash Flows ( Energy sources                                     ) for 1st Quarter ended 30 September 2021 (Figures Finalised as at 2021/10/29)</t>
  </si>
  <si>
    <t>Western Cape: Stellenbosch (WC024) - Table C7 Quarterly Budgeted Cash Flows ( Energy sources                                     ) for 1st Quarter ended 30 September 2021 (Figures Finalised as at 2021/10/29)</t>
  </si>
  <si>
    <t>Western Cape: Breede Valley (WC025) - Table C7 Quarterly Budgeted Cash Flows ( Energy sources                                     ) for 1st Quarter ended 30 September 2021 (Figures Finalised as at 2021/10/29)</t>
  </si>
  <si>
    <t>Western Cape: Langeberg (WC026) - Table C7 Quarterly Budgeted Cash Flows ( Energy sources                                     ) for 1st Quarter ended 30 September 2021 (Figures Finalised as at 2021/10/29)</t>
  </si>
  <si>
    <t>Western Cape: Cape Winelands DM (DC2) - Table C7 Quarterly Budgeted Cash Flows ( Energy sources                                     ) for 1st Quarter ended 30 September 2021 (Figures Finalised as at 2021/10/29)</t>
  </si>
  <si>
    <t>Western Cape: Theewaterskloof (WC031) - Table C7 Quarterly Budgeted Cash Flows ( Energy sources                                     ) for 1st Quarter ended 30 September 2021 (Figures Finalised as at 2021/10/29)</t>
  </si>
  <si>
    <t>Western Cape: Overstrand (WC032) - Table C7 Quarterly Budgeted Cash Flows ( Energy sources                                     ) for 1st Quarter ended 30 September 2021 (Figures Finalised as at 2021/10/29)</t>
  </si>
  <si>
    <t>Western Cape: Cape Agulhas (WC033) - Table C7 Quarterly Budgeted Cash Flows ( Energy sources                                     ) for 1st Quarter ended 30 September 2021 (Figures Finalised as at 2021/10/29)</t>
  </si>
  <si>
    <t>Western Cape: Swellendam (WC034) - Table C7 Quarterly Budgeted Cash Flows ( Energy sources                                     ) for 1st Quarter ended 30 September 2021 (Figures Finalised as at 2021/10/29)</t>
  </si>
  <si>
    <t>Western Cape: Overberg (DC3) - Table C7 Quarterly Budgeted Cash Flows ( Energy sources                                     ) for 1st Quarter ended 30 September 2021 (Figures Finalised as at 2021/10/29)</t>
  </si>
  <si>
    <t>Western Cape: Kannaland (WC041) - Table C7 Quarterly Budgeted Cash Flows ( Energy sources                                     ) for 1st Quarter ended 30 September 2021 (Figures Finalised as at 2021/10/29)</t>
  </si>
  <si>
    <t>Western Cape: Hessequa (WC042) - Table C7 Quarterly Budgeted Cash Flows ( Energy sources                                     ) for 1st Quarter ended 30 September 2021 (Figures Finalised as at 2021/10/29)</t>
  </si>
  <si>
    <t>Western Cape: Mossel Bay (WC043) - Table C7 Quarterly Budgeted Cash Flows ( Energy sources                                     ) for 1st Quarter ended 30 September 2021 (Figures Finalised as at 2021/10/29)</t>
  </si>
  <si>
    <t>Western Cape: George (WC044) - Table C7 Quarterly Budgeted Cash Flows ( Energy sources                                     ) for 1st Quarter ended 30 September 2021 (Figures Finalised as at 2021/10/29)</t>
  </si>
  <si>
    <t>Western Cape: Oudtshoorn (WC045) - Table C7 Quarterly Budgeted Cash Flows ( Energy sources                                     ) for 1st Quarter ended 30 September 2021 (Figures Finalised as at 2021/10/29)</t>
  </si>
  <si>
    <t>Western Cape: Bitou (WC047) - Table C7 Quarterly Budgeted Cash Flows ( Energy sources                                     ) for 1st Quarter ended 30 September 2021 (Figures Finalised as at 2021/10/29)</t>
  </si>
  <si>
    <t>Western Cape: Knysna (WC048) - Table C7 Quarterly Budgeted Cash Flows ( Energy sources                                     ) for 1st Quarter ended 30 September 2021 (Figures Finalised as at 2021/10/29)</t>
  </si>
  <si>
    <t>Western Cape: Garden Route (DC4) - Table C7 Quarterly Budgeted Cash Flows ( Energy sources                                     ) for 1st Quarter ended 30 September 2021 (Figures Finalised as at 2021/10/29)</t>
  </si>
  <si>
    <t>Western Cape: Laingsburg (WC051) - Table C7 Quarterly Budgeted Cash Flows ( Energy sources                                     ) for 1st Quarter ended 30 September 2021 (Figures Finalised as at 2021/10/29)</t>
  </si>
  <si>
    <t>Western Cape: Prince Albert (WC052) - Table C7 Quarterly Budgeted Cash Flows ( Energy sources                                     ) for 1st Quarter ended 30 September 2021 (Figures Finalised as at 2021/10/29)</t>
  </si>
  <si>
    <t>Western Cape: Beaufort West (WC053) - Table C7 Quarterly Budgeted Cash Flows ( Energy sources                                     ) for 1st Quarter ended 30 September 2021 (Figures Finalised as at 2021/10/29)</t>
  </si>
  <si>
    <t>Western Cape: Central Karoo (DC5) - Table C7 Quarterly Budgeted Cash Flows ( Energy sources                                     ) for 1st Quarter ended 30 September 2021 (Figures Finalised as at 2021/10/29)</t>
  </si>
  <si>
    <t>Summary - Table C7 Quarterly Budgeted Cash Flows ( Energy sources                                     ) for 1st Quarter ended 30 September 2021 (Figures Finalised as at 2021/10/29)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</si>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</sst>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Fill="1" applyBorder="1" applyAlignment="1">
      <alignment vertical="center"/>
    </xf>
    <xf numFmtId="166" fontId="2" fillId="0" borderId="17" xfId="0" applyNumberFormat="1" applyFont="1" applyFill="1" applyBorder="1" applyProtection="1"/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6" fontId="2" fillId="0" borderId="14" xfId="0" applyNumberFormat="1" applyFont="1" applyFill="1" applyBorder="1" applyAlignment="1" applyProtection="1">
      <alignment horizontal="center"/>
    </xf>
    <xf numFmtId="166" fontId="2" fillId="0" borderId="15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5" fontId="2" fillId="0" borderId="3" xfId="0" applyNumberFormat="1" applyFont="1" applyFill="1" applyBorder="1" applyAlignment="1" applyProtection="1">
      <alignment horizontal="center"/>
    </xf>
    <xf numFmtId="166" fontId="2" fillId="0" borderId="16" xfId="0" applyNumberFormat="1" applyFont="1" applyFill="1" applyBorder="1" applyAlignment="1" applyProtection="1">
      <alignment horizontal="center"/>
    </xf>
    <xf numFmtId="0" fontId="3" fillId="0" borderId="17" xfId="0" applyFont="1" applyFill="1" applyBorder="1" applyAlignment="1" applyProtection="1">
      <alignment horizontal="center"/>
    </xf>
    <xf numFmtId="166" fontId="3" fillId="0" borderId="18" xfId="0" applyNumberFormat="1" applyFont="1" applyFill="1" applyBorder="1" applyProtection="1"/>
    <xf numFmtId="166" fontId="3" fillId="0" borderId="19" xfId="0" applyNumberFormat="1" applyFont="1" applyFill="1" applyBorder="1" applyProtection="1"/>
    <xf numFmtId="166" fontId="3" fillId="0" borderId="17" xfId="0" applyNumberFormat="1" applyFont="1" applyFill="1" applyBorder="1" applyProtection="1"/>
    <xf numFmtId="165" fontId="3" fillId="0" borderId="17" xfId="0" applyNumberFormat="1" applyFont="1" applyFill="1" applyBorder="1" applyProtection="1"/>
    <xf numFmtId="166" fontId="3" fillId="0" borderId="20" xfId="0" applyNumberFormat="1" applyFont="1" applyFill="1" applyBorder="1" applyProtection="1"/>
    <xf numFmtId="0" fontId="3" fillId="0" borderId="13" xfId="0" applyFont="1" applyFill="1" applyBorder="1" applyAlignment="1" applyProtection="1">
      <alignment horizontal="left" indent="1"/>
    </xf>
    <xf numFmtId="0" fontId="2" fillId="0" borderId="21" xfId="0" applyFont="1" applyFill="1" applyBorder="1" applyProtection="1"/>
    <xf numFmtId="0" fontId="3" fillId="0" borderId="22" xfId="0" applyFont="1" applyFill="1" applyBorder="1" applyAlignment="1" applyProtection="1">
      <alignment horizontal="center"/>
    </xf>
    <xf numFmtId="166" fontId="2" fillId="0" borderId="23" xfId="0" applyNumberFormat="1" applyFont="1" applyFill="1" applyBorder="1" applyProtection="1"/>
    <xf numFmtId="166" fontId="2" fillId="0" borderId="24" xfId="0" applyNumberFormat="1" applyFont="1" applyFill="1" applyBorder="1" applyProtection="1"/>
    <xf numFmtId="166" fontId="2" fillId="0" borderId="22" xfId="0" applyNumberFormat="1" applyFont="1" applyFill="1" applyBorder="1" applyProtection="1"/>
    <xf numFmtId="165" fontId="2" fillId="0" borderId="22" xfId="0" applyNumberFormat="1" applyFont="1" applyFill="1" applyBorder="1" applyProtection="1"/>
    <xf numFmtId="166" fontId="2" fillId="0" borderId="25" xfId="0" applyNumberFormat="1" applyFont="1" applyFill="1" applyBorder="1" applyProtection="1"/>
    <xf numFmtId="0" fontId="3" fillId="0" borderId="13" xfId="0" applyFont="1" applyFill="1" applyBorder="1" applyProtection="1"/>
    <xf numFmtId="166" fontId="2" fillId="0" borderId="18" xfId="0" applyNumberFormat="1" applyFont="1" applyFill="1" applyBorder="1" applyProtection="1"/>
    <xf numFmtId="166" fontId="2" fillId="0" borderId="19" xfId="0" applyNumberFormat="1" applyFont="1" applyFill="1" applyBorder="1" applyProtection="1"/>
    <xf numFmtId="165" fontId="2" fillId="0" borderId="17" xfId="0" applyNumberFormat="1" applyFont="1" applyFill="1" applyBorder="1" applyProtection="1"/>
    <xf numFmtId="166" fontId="2" fillId="0" borderId="20" xfId="0" applyNumberFormat="1" applyFont="1" applyFill="1" applyBorder="1" applyProtection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Fill="1" applyBorder="1" applyAlignment="1" applyProtection="1">
      <alignment horizontal="left" indent="1"/>
    </xf>
    <xf numFmtId="0" fontId="3" fillId="0" borderId="9" xfId="0" applyFont="1" applyFill="1" applyBorder="1" applyAlignment="1" applyProtection="1">
      <alignment horizontal="center"/>
    </xf>
    <xf numFmtId="166" fontId="2" fillId="0" borderId="26" xfId="0" applyNumberFormat="1" applyFont="1" applyFill="1" applyBorder="1" applyProtection="1"/>
    <xf numFmtId="166" fontId="2" fillId="0" borderId="27" xfId="0" applyNumberFormat="1" applyFont="1" applyFill="1" applyBorder="1" applyProtection="1"/>
    <xf numFmtId="166" fontId="2" fillId="0" borderId="9" xfId="0" applyNumberFormat="1" applyFont="1" applyFill="1" applyBorder="1" applyProtection="1"/>
    <xf numFmtId="165" fontId="2" fillId="0" borderId="9" xfId="0" applyNumberFormat="1" applyFont="1" applyFill="1" applyBorder="1" applyProtection="1"/>
    <xf numFmtId="166" fontId="2" fillId="0" borderId="28" xfId="0" applyNumberFormat="1" applyFont="1" applyFill="1" applyBorder="1" applyProtection="1"/>
    <xf numFmtId="0" fontId="4" fillId="0" borderId="0" xfId="0" applyFont="1" applyBorder="1" applyProtection="1"/>
    <xf numFmtId="0" fontId="3" fillId="0" borderId="0" xfId="0" applyFont="1" applyProtection="1"/>
    <xf numFmtId="0" fontId="5" fillId="0" borderId="0" xfId="0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56214270</v>
      </c>
      <c r="D6" s="18"/>
      <c r="E6" s="19"/>
      <c r="F6" s="20"/>
      <c r="G6" s="20">
        <v>5274815</v>
      </c>
      <c r="H6" s="20">
        <v>96164</v>
      </c>
      <c r="I6" s="20">
        <v>139989</v>
      </c>
      <c r="J6" s="20">
        <v>5510968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5510968</v>
      </c>
      <c r="X6" s="20"/>
      <c r="Y6" s="20">
        <v>5510968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1701039933</v>
      </c>
      <c r="D7" s="18"/>
      <c r="E7" s="19">
        <v>1703970859</v>
      </c>
      <c r="F7" s="20">
        <v>1703970847</v>
      </c>
      <c r="G7" s="20">
        <v>152967144</v>
      </c>
      <c r="H7" s="20">
        <v>75095767</v>
      </c>
      <c r="I7" s="20">
        <v>101846049</v>
      </c>
      <c r="J7" s="20">
        <v>329908960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329908960</v>
      </c>
      <c r="X7" s="20">
        <v>422679574</v>
      </c>
      <c r="Y7" s="20">
        <v>-92770614</v>
      </c>
      <c r="Z7" s="21">
        <v>-21.94821318713641</v>
      </c>
      <c r="AA7" s="22">
        <v>1703970847</v>
      </c>
    </row>
    <row r="8" spans="1:27" ht="13.5" x14ac:dyDescent="0.25">
      <c r="A8" s="23" t="s">
        <v>36</v>
      </c>
      <c r="B8" s="17" t="s">
        <v>32</v>
      </c>
      <c r="C8" s="18">
        <v>3487107</v>
      </c>
      <c r="D8" s="18"/>
      <c r="E8" s="19">
        <v>2491184</v>
      </c>
      <c r="F8" s="20">
        <v>2491184</v>
      </c>
      <c r="G8" s="20">
        <v>231001</v>
      </c>
      <c r="H8" s="20">
        <v>216248</v>
      </c>
      <c r="I8" s="20">
        <v>836312</v>
      </c>
      <c r="J8" s="20">
        <v>1283561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1283561</v>
      </c>
      <c r="X8" s="20">
        <v>336037</v>
      </c>
      <c r="Y8" s="20">
        <v>947524</v>
      </c>
      <c r="Z8" s="21">
        <v>281.97014019289543</v>
      </c>
      <c r="AA8" s="22">
        <v>2491184</v>
      </c>
    </row>
    <row r="9" spans="1:27" ht="13.5" x14ac:dyDescent="0.25">
      <c r="A9" s="23" t="s">
        <v>37</v>
      </c>
      <c r="B9" s="17" t="s">
        <v>6</v>
      </c>
      <c r="C9" s="18">
        <v>26010385</v>
      </c>
      <c r="D9" s="18"/>
      <c r="E9" s="19">
        <v>120584276</v>
      </c>
      <c r="F9" s="20">
        <v>120584276</v>
      </c>
      <c r="G9" s="20">
        <v>12780495</v>
      </c>
      <c r="H9" s="20">
        <v>101160</v>
      </c>
      <c r="I9" s="20">
        <v>2556</v>
      </c>
      <c r="J9" s="20">
        <v>12884211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12884211</v>
      </c>
      <c r="X9" s="20">
        <v>33623006</v>
      </c>
      <c r="Y9" s="20">
        <v>-20738795</v>
      </c>
      <c r="Z9" s="21">
        <v>-61.680371469463502</v>
      </c>
      <c r="AA9" s="22">
        <v>120584276</v>
      </c>
    </row>
    <row r="10" spans="1:27" ht="13.5" x14ac:dyDescent="0.25">
      <c r="A10" s="23" t="s">
        <v>38</v>
      </c>
      <c r="B10" s="17" t="s">
        <v>6</v>
      </c>
      <c r="C10" s="18">
        <v>5605217</v>
      </c>
      <c r="D10" s="18"/>
      <c r="E10" s="19">
        <v>66746808</v>
      </c>
      <c r="F10" s="20">
        <v>66746808</v>
      </c>
      <c r="G10" s="20">
        <v>2587000</v>
      </c>
      <c r="H10" s="20">
        <v>869565</v>
      </c>
      <c r="I10" s="20"/>
      <c r="J10" s="20">
        <v>3456565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3456565</v>
      </c>
      <c r="X10" s="20">
        <v>13552406</v>
      </c>
      <c r="Y10" s="20">
        <v>-10095841</v>
      </c>
      <c r="Z10" s="21">
        <v>-74.494824018701919</v>
      </c>
      <c r="AA10" s="22">
        <v>66746808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191096</v>
      </c>
      <c r="F11" s="20">
        <v>191096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47772</v>
      </c>
      <c r="Y11" s="20">
        <v>-47772</v>
      </c>
      <c r="Z11" s="21">
        <v>-100</v>
      </c>
      <c r="AA11" s="22">
        <v>191096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68241242</v>
      </c>
      <c r="D14" s="18"/>
      <c r="E14" s="19">
        <v>-1472669929</v>
      </c>
      <c r="F14" s="20">
        <v>-1472669929</v>
      </c>
      <c r="G14" s="20">
        <v>-18136334</v>
      </c>
      <c r="H14" s="20">
        <v>-128316271</v>
      </c>
      <c r="I14" s="20">
        <v>-153169048</v>
      </c>
      <c r="J14" s="20">
        <v>-299621653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-299621653</v>
      </c>
      <c r="X14" s="20">
        <v>-356898265</v>
      </c>
      <c r="Y14" s="20">
        <v>57276612</v>
      </c>
      <c r="Z14" s="21">
        <v>-16.048442264072087</v>
      </c>
      <c r="AA14" s="22">
        <v>-1472669929</v>
      </c>
    </row>
    <row r="15" spans="1:27" ht="13.5" x14ac:dyDescent="0.25">
      <c r="A15" s="23" t="s">
        <v>43</v>
      </c>
      <c r="B15" s="17" t="s">
        <v>32</v>
      </c>
      <c r="C15" s="18">
        <v>-2951441</v>
      </c>
      <c r="D15" s="18"/>
      <c r="E15" s="19">
        <v>-20888818</v>
      </c>
      <c r="F15" s="20">
        <v>-21351818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-4437629</v>
      </c>
      <c r="Y15" s="20">
        <v>4437629</v>
      </c>
      <c r="Z15" s="21">
        <v>-100</v>
      </c>
      <c r="AA15" s="22">
        <v>-21351818</v>
      </c>
    </row>
    <row r="16" spans="1:27" ht="13.5" x14ac:dyDescent="0.25">
      <c r="A16" s="23" t="s">
        <v>44</v>
      </c>
      <c r="B16" s="17" t="s">
        <v>6</v>
      </c>
      <c r="C16" s="18">
        <v>56141351</v>
      </c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1913788064</v>
      </c>
      <c r="D17" s="26">
        <f>SUM(D6:D16)</f>
        <v>0</v>
      </c>
      <c r="E17" s="27">
        <f t="shared" si="0"/>
        <v>400425476</v>
      </c>
      <c r="F17" s="28">
        <f t="shared" si="0"/>
        <v>399962464</v>
      </c>
      <c r="G17" s="28">
        <f t="shared" si="0"/>
        <v>155704121</v>
      </c>
      <c r="H17" s="28">
        <f t="shared" si="0"/>
        <v>-51937367</v>
      </c>
      <c r="I17" s="28">
        <f t="shared" si="0"/>
        <v>-50344142</v>
      </c>
      <c r="J17" s="28">
        <f t="shared" si="0"/>
        <v>53422612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53422612</v>
      </c>
      <c r="X17" s="28">
        <f t="shared" si="0"/>
        <v>108902901</v>
      </c>
      <c r="Y17" s="28">
        <f t="shared" si="0"/>
        <v>-55480289</v>
      </c>
      <c r="Z17" s="29">
        <f>+IF(X17&lt;&gt;0,+(Y17/X17)*100,0)</f>
        <v>-50.944730113296067</v>
      </c>
      <c r="AA17" s="30">
        <f>SUM(AA6:AA16)</f>
        <v>399962464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>
        <v>-144952</v>
      </c>
      <c r="D23" s="40"/>
      <c r="E23" s="19">
        <v>-105218</v>
      </c>
      <c r="F23" s="20"/>
      <c r="G23" s="36">
        <v>35927</v>
      </c>
      <c r="H23" s="36">
        <v>-35927</v>
      </c>
      <c r="I23" s="36">
        <v>39810</v>
      </c>
      <c r="J23" s="20">
        <v>39810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39810</v>
      </c>
      <c r="X23" s="20">
        <v>-12218</v>
      </c>
      <c r="Y23" s="36">
        <v>52028</v>
      </c>
      <c r="Z23" s="37">
        <v>-425.83074152889185</v>
      </c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-6833208</v>
      </c>
      <c r="D26" s="18"/>
      <c r="E26" s="19">
        <v>-369166558</v>
      </c>
      <c r="F26" s="20">
        <v>-387099684</v>
      </c>
      <c r="G26" s="20">
        <v>-758383</v>
      </c>
      <c r="H26" s="20">
        <v>-337994</v>
      </c>
      <c r="I26" s="20">
        <v>-8456000</v>
      </c>
      <c r="J26" s="20">
        <v>-9552377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-9552377</v>
      </c>
      <c r="X26" s="20">
        <v>-47214693</v>
      </c>
      <c r="Y26" s="20">
        <v>37662316</v>
      </c>
      <c r="Z26" s="21">
        <v>-79.768211137155959</v>
      </c>
      <c r="AA26" s="22">
        <v>-387099684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-6978160</v>
      </c>
      <c r="D27" s="26">
        <f>SUM(D21:D26)</f>
        <v>0</v>
      </c>
      <c r="E27" s="27">
        <f t="shared" si="1"/>
        <v>-369271776</v>
      </c>
      <c r="F27" s="28">
        <f t="shared" si="1"/>
        <v>-387099684</v>
      </c>
      <c r="G27" s="28">
        <f t="shared" si="1"/>
        <v>-722456</v>
      </c>
      <c r="H27" s="28">
        <f t="shared" si="1"/>
        <v>-373921</v>
      </c>
      <c r="I27" s="28">
        <f t="shared" si="1"/>
        <v>-8416190</v>
      </c>
      <c r="J27" s="28">
        <f t="shared" si="1"/>
        <v>-9512567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-9512567</v>
      </c>
      <c r="X27" s="28">
        <f t="shared" si="1"/>
        <v>-47226911</v>
      </c>
      <c r="Y27" s="28">
        <f t="shared" si="1"/>
        <v>37714344</v>
      </c>
      <c r="Z27" s="29">
        <f>+IF(X27&lt;&gt;0,+(Y27/X27)*100,0)</f>
        <v>-79.857740431086</v>
      </c>
      <c r="AA27" s="30">
        <f>SUM(AA21:AA26)</f>
        <v>-387099684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>
        <v>17950000</v>
      </c>
      <c r="F32" s="20">
        <v>17950000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17950000</v>
      </c>
    </row>
    <row r="33" spans="1:27" ht="13.5" x14ac:dyDescent="0.25">
      <c r="A33" s="23" t="s">
        <v>57</v>
      </c>
      <c r="B33" s="17" t="s">
        <v>32</v>
      </c>
      <c r="C33" s="18">
        <v>28490360</v>
      </c>
      <c r="D33" s="18"/>
      <c r="E33" s="19">
        <v>-194944775</v>
      </c>
      <c r="F33" s="20">
        <v>-693726</v>
      </c>
      <c r="G33" s="20">
        <v>276379446</v>
      </c>
      <c r="H33" s="36">
        <v>-265565429</v>
      </c>
      <c r="I33" s="36">
        <v>-9047238</v>
      </c>
      <c r="J33" s="36">
        <v>1766779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1766779</v>
      </c>
      <c r="X33" s="36">
        <v>-56777804</v>
      </c>
      <c r="Y33" s="20">
        <v>58544583</v>
      </c>
      <c r="Z33" s="21">
        <v>-103.11174239849079</v>
      </c>
      <c r="AA33" s="22">
        <v>-693726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>
        <v>-1828332</v>
      </c>
      <c r="D35" s="18"/>
      <c r="E35" s="19">
        <v>-7223066</v>
      </c>
      <c r="F35" s="20">
        <v>-6760066</v>
      </c>
      <c r="G35" s="20"/>
      <c r="H35" s="20">
        <v>-13230</v>
      </c>
      <c r="I35" s="20"/>
      <c r="J35" s="20">
        <v>-13230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-13230</v>
      </c>
      <c r="X35" s="20"/>
      <c r="Y35" s="20">
        <v>-13230</v>
      </c>
      <c r="Z35" s="21"/>
      <c r="AA35" s="22">
        <v>-6760066</v>
      </c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26662028</v>
      </c>
      <c r="D36" s="26">
        <f>SUM(D31:D35)</f>
        <v>0</v>
      </c>
      <c r="E36" s="27">
        <f t="shared" si="2"/>
        <v>-184217841</v>
      </c>
      <c r="F36" s="28">
        <f t="shared" si="2"/>
        <v>10496208</v>
      </c>
      <c r="G36" s="28">
        <f t="shared" si="2"/>
        <v>276379446</v>
      </c>
      <c r="H36" s="28">
        <f t="shared" si="2"/>
        <v>-265578659</v>
      </c>
      <c r="I36" s="28">
        <f t="shared" si="2"/>
        <v>-9047238</v>
      </c>
      <c r="J36" s="28">
        <f t="shared" si="2"/>
        <v>1753549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1753549</v>
      </c>
      <c r="X36" s="28">
        <f t="shared" si="2"/>
        <v>-56777804</v>
      </c>
      <c r="Y36" s="28">
        <f t="shared" si="2"/>
        <v>58531353</v>
      </c>
      <c r="Z36" s="29">
        <f>+IF(X36&lt;&gt;0,+(Y36/X36)*100,0)</f>
        <v>-103.08844103938925</v>
      </c>
      <c r="AA36" s="30">
        <f>SUM(AA31:AA35)</f>
        <v>10496208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1933471932</v>
      </c>
      <c r="D38" s="32">
        <f>+D17+D27+D36</f>
        <v>0</v>
      </c>
      <c r="E38" s="33">
        <f t="shared" si="3"/>
        <v>-153064141</v>
      </c>
      <c r="F38" s="2">
        <f t="shared" si="3"/>
        <v>23358988</v>
      </c>
      <c r="G38" s="2">
        <f t="shared" si="3"/>
        <v>431361111</v>
      </c>
      <c r="H38" s="2">
        <f t="shared" si="3"/>
        <v>-317889947</v>
      </c>
      <c r="I38" s="2">
        <f t="shared" si="3"/>
        <v>-67807570</v>
      </c>
      <c r="J38" s="2">
        <f t="shared" si="3"/>
        <v>45663594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45663594</v>
      </c>
      <c r="X38" s="2">
        <f t="shared" si="3"/>
        <v>4898186</v>
      </c>
      <c r="Y38" s="2">
        <f t="shared" si="3"/>
        <v>40765408</v>
      </c>
      <c r="Z38" s="34">
        <f>+IF(X38&lt;&gt;0,+(Y38/X38)*100,0)</f>
        <v>832.25520631515428</v>
      </c>
      <c r="AA38" s="35">
        <f>+AA17+AA27+AA36</f>
        <v>23358988</v>
      </c>
    </row>
    <row r="39" spans="1:27" ht="13.5" x14ac:dyDescent="0.25">
      <c r="A39" s="23" t="s">
        <v>61</v>
      </c>
      <c r="B39" s="17"/>
      <c r="C39" s="32">
        <v>-2060761</v>
      </c>
      <c r="D39" s="32"/>
      <c r="E39" s="33">
        <v>333026718</v>
      </c>
      <c r="F39" s="2">
        <v>286776940</v>
      </c>
      <c r="G39" s="2">
        <v>365895809</v>
      </c>
      <c r="H39" s="2">
        <f>+G40+H60</f>
        <v>797256920</v>
      </c>
      <c r="I39" s="2">
        <f>+H40+I60</f>
        <v>479366973</v>
      </c>
      <c r="J39" s="2">
        <f>+G39</f>
        <v>365895809</v>
      </c>
      <c r="K39" s="2">
        <f>+I40+K60</f>
        <v>411559403</v>
      </c>
      <c r="L39" s="2">
        <f>+K40+L60</f>
        <v>411559403</v>
      </c>
      <c r="M39" s="2">
        <f>+L40+M60</f>
        <v>411559403</v>
      </c>
      <c r="N39" s="2">
        <f>+K39</f>
        <v>411559403</v>
      </c>
      <c r="O39" s="2">
        <f>+M40+O60</f>
        <v>411559403</v>
      </c>
      <c r="P39" s="2">
        <f>+O40+P60</f>
        <v>411559403</v>
      </c>
      <c r="Q39" s="2">
        <f>+P40+Q60</f>
        <v>411559403</v>
      </c>
      <c r="R39" s="2">
        <f>+O39</f>
        <v>411559403</v>
      </c>
      <c r="S39" s="2">
        <f>+Q40+S60</f>
        <v>411559403</v>
      </c>
      <c r="T39" s="2">
        <f>+S40+T60</f>
        <v>411559403</v>
      </c>
      <c r="U39" s="2">
        <f>+T40+U60</f>
        <v>411559403</v>
      </c>
      <c r="V39" s="2">
        <f>+S39</f>
        <v>411559403</v>
      </c>
      <c r="W39" s="2">
        <f>+G39</f>
        <v>365895809</v>
      </c>
      <c r="X39" s="2">
        <v>286776940</v>
      </c>
      <c r="Y39" s="2">
        <f>+W39-X39</f>
        <v>79118869</v>
      </c>
      <c r="Z39" s="34">
        <f>+IF(X39&lt;&gt;0,+(Y39/X39)*100,0)</f>
        <v>27.588992685395137</v>
      </c>
      <c r="AA39" s="35">
        <v>286776940</v>
      </c>
    </row>
    <row r="40" spans="1:27" ht="13.5" x14ac:dyDescent="0.25">
      <c r="A40" s="41" t="s">
        <v>63</v>
      </c>
      <c r="B40" s="42" t="s">
        <v>62</v>
      </c>
      <c r="C40" s="43">
        <f>+C38+C39</f>
        <v>1931411171</v>
      </c>
      <c r="D40" s="43">
        <f t="shared" ref="D40:AA40" si="4">+D38+D39</f>
        <v>0</v>
      </c>
      <c r="E40" s="44">
        <f t="shared" si="4"/>
        <v>179962577</v>
      </c>
      <c r="F40" s="45">
        <f t="shared" si="4"/>
        <v>310135928</v>
      </c>
      <c r="G40" s="45">
        <f t="shared" si="4"/>
        <v>797256920</v>
      </c>
      <c r="H40" s="45">
        <f t="shared" si="4"/>
        <v>479366973</v>
      </c>
      <c r="I40" s="45">
        <f t="shared" si="4"/>
        <v>411559403</v>
      </c>
      <c r="J40" s="45">
        <f>+I40</f>
        <v>411559403</v>
      </c>
      <c r="K40" s="45">
        <f t="shared" si="4"/>
        <v>411559403</v>
      </c>
      <c r="L40" s="45">
        <f t="shared" si="4"/>
        <v>411559403</v>
      </c>
      <c r="M40" s="45">
        <f t="shared" si="4"/>
        <v>411559403</v>
      </c>
      <c r="N40" s="45">
        <f>+M40</f>
        <v>411559403</v>
      </c>
      <c r="O40" s="45">
        <f t="shared" si="4"/>
        <v>411559403</v>
      </c>
      <c r="P40" s="45">
        <f t="shared" si="4"/>
        <v>411559403</v>
      </c>
      <c r="Q40" s="45">
        <f t="shared" si="4"/>
        <v>411559403</v>
      </c>
      <c r="R40" s="45">
        <f>+Q40</f>
        <v>411559403</v>
      </c>
      <c r="S40" s="45">
        <f t="shared" si="4"/>
        <v>411559403</v>
      </c>
      <c r="T40" s="45">
        <f t="shared" si="4"/>
        <v>411559403</v>
      </c>
      <c r="U40" s="45">
        <f t="shared" si="4"/>
        <v>411559403</v>
      </c>
      <c r="V40" s="45">
        <f>+U40</f>
        <v>411559403</v>
      </c>
      <c r="W40" s="45">
        <f>+V40</f>
        <v>411559403</v>
      </c>
      <c r="X40" s="45">
        <f t="shared" si="4"/>
        <v>291675126</v>
      </c>
      <c r="Y40" s="45">
        <f t="shared" si="4"/>
        <v>119884277</v>
      </c>
      <c r="Z40" s="46">
        <f>+IF(X40&lt;&gt;0,+(Y40/X40)*100,0)</f>
        <v>41.101988587124154</v>
      </c>
      <c r="AA40" s="47">
        <f t="shared" si="4"/>
        <v>310135928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365895809</v>
      </c>
      <c r="J60">
        <v>365895809</v>
      </c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21951291</v>
      </c>
      <c r="D33" s="18"/>
      <c r="E33" s="19">
        <v>-235984700</v>
      </c>
      <c r="F33" s="20"/>
      <c r="G33" s="20">
        <v>223396027</v>
      </c>
      <c r="H33" s="36">
        <v>-207533058</v>
      </c>
      <c r="I33" s="36">
        <v>-9075414</v>
      </c>
      <c r="J33" s="36">
        <v>6787555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6787555</v>
      </c>
      <c r="X33" s="36">
        <v>-58996175</v>
      </c>
      <c r="Y33" s="20">
        <v>65783730</v>
      </c>
      <c r="Z33" s="21">
        <v>-111.50507638842689</v>
      </c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21951291</v>
      </c>
      <c r="D36" s="26">
        <f>SUM(D31:D35)</f>
        <v>0</v>
      </c>
      <c r="E36" s="27">
        <f t="shared" si="2"/>
        <v>-235984700</v>
      </c>
      <c r="F36" s="28">
        <f t="shared" si="2"/>
        <v>0</v>
      </c>
      <c r="G36" s="28">
        <f t="shared" si="2"/>
        <v>223396027</v>
      </c>
      <c r="H36" s="28">
        <f t="shared" si="2"/>
        <v>-207533058</v>
      </c>
      <c r="I36" s="28">
        <f t="shared" si="2"/>
        <v>-9075414</v>
      </c>
      <c r="J36" s="28">
        <f t="shared" si="2"/>
        <v>6787555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6787555</v>
      </c>
      <c r="X36" s="28">
        <f t="shared" si="2"/>
        <v>-58996175</v>
      </c>
      <c r="Y36" s="28">
        <f t="shared" si="2"/>
        <v>65783730</v>
      </c>
      <c r="Z36" s="29">
        <f>+IF(X36&lt;&gt;0,+(Y36/X36)*100,0)</f>
        <v>-111.50507638842689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21951291</v>
      </c>
      <c r="D38" s="32">
        <f>+D17+D27+D36</f>
        <v>0</v>
      </c>
      <c r="E38" s="33">
        <f t="shared" si="3"/>
        <v>-235984700</v>
      </c>
      <c r="F38" s="2">
        <f t="shared" si="3"/>
        <v>0</v>
      </c>
      <c r="G38" s="2">
        <f t="shared" si="3"/>
        <v>223396027</v>
      </c>
      <c r="H38" s="2">
        <f t="shared" si="3"/>
        <v>-207533058</v>
      </c>
      <c r="I38" s="2">
        <f t="shared" si="3"/>
        <v>-9075414</v>
      </c>
      <c r="J38" s="2">
        <f t="shared" si="3"/>
        <v>6787555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6787555</v>
      </c>
      <c r="X38" s="2">
        <f t="shared" si="3"/>
        <v>-58996175</v>
      </c>
      <c r="Y38" s="2">
        <f t="shared" si="3"/>
        <v>65783730</v>
      </c>
      <c r="Z38" s="34">
        <f>+IF(X38&lt;&gt;0,+(Y38/X38)*100,0)</f>
        <v>-111.50507638842689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223396027</v>
      </c>
      <c r="I39" s="2">
        <f>+H40+I60</f>
        <v>15862969</v>
      </c>
      <c r="J39" s="2">
        <f>+G39</f>
        <v>0</v>
      </c>
      <c r="K39" s="2">
        <f>+I40+K60</f>
        <v>6787555</v>
      </c>
      <c r="L39" s="2">
        <f>+K40+L60</f>
        <v>6787555</v>
      </c>
      <c r="M39" s="2">
        <f>+L40+M60</f>
        <v>6787555</v>
      </c>
      <c r="N39" s="2">
        <f>+K39</f>
        <v>6787555</v>
      </c>
      <c r="O39" s="2">
        <f>+M40+O60</f>
        <v>6787555</v>
      </c>
      <c r="P39" s="2">
        <f>+O40+P60</f>
        <v>6787555</v>
      </c>
      <c r="Q39" s="2">
        <f>+P40+Q60</f>
        <v>6787555</v>
      </c>
      <c r="R39" s="2">
        <f>+O39</f>
        <v>6787555</v>
      </c>
      <c r="S39" s="2">
        <f>+Q40+S60</f>
        <v>6787555</v>
      </c>
      <c r="T39" s="2">
        <f>+S40+T60</f>
        <v>6787555</v>
      </c>
      <c r="U39" s="2">
        <f>+T40+U60</f>
        <v>6787555</v>
      </c>
      <c r="V39" s="2">
        <f>+S39</f>
        <v>6787555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21951291</v>
      </c>
      <c r="D40" s="43">
        <f t="shared" ref="D40:AA40" si="4">+D38+D39</f>
        <v>0</v>
      </c>
      <c r="E40" s="44">
        <f t="shared" si="4"/>
        <v>-235984700</v>
      </c>
      <c r="F40" s="45">
        <f t="shared" si="4"/>
        <v>0</v>
      </c>
      <c r="G40" s="45">
        <f t="shared" si="4"/>
        <v>223396027</v>
      </c>
      <c r="H40" s="45">
        <f t="shared" si="4"/>
        <v>15862969</v>
      </c>
      <c r="I40" s="45">
        <f t="shared" si="4"/>
        <v>6787555</v>
      </c>
      <c r="J40" s="45">
        <f>+I40</f>
        <v>6787555</v>
      </c>
      <c r="K40" s="45">
        <f t="shared" si="4"/>
        <v>6787555</v>
      </c>
      <c r="L40" s="45">
        <f t="shared" si="4"/>
        <v>6787555</v>
      </c>
      <c r="M40" s="45">
        <f t="shared" si="4"/>
        <v>6787555</v>
      </c>
      <c r="N40" s="45">
        <f>+M40</f>
        <v>6787555</v>
      </c>
      <c r="O40" s="45">
        <f t="shared" si="4"/>
        <v>6787555</v>
      </c>
      <c r="P40" s="45">
        <f t="shared" si="4"/>
        <v>6787555</v>
      </c>
      <c r="Q40" s="45">
        <f t="shared" si="4"/>
        <v>6787555</v>
      </c>
      <c r="R40" s="45">
        <f>+Q40</f>
        <v>6787555</v>
      </c>
      <c r="S40" s="45">
        <f t="shared" si="4"/>
        <v>6787555</v>
      </c>
      <c r="T40" s="45">
        <f t="shared" si="4"/>
        <v>6787555</v>
      </c>
      <c r="U40" s="45">
        <f t="shared" si="4"/>
        <v>6787555</v>
      </c>
      <c r="V40" s="45">
        <f>+U40</f>
        <v>6787555</v>
      </c>
      <c r="W40" s="45">
        <f>+V40</f>
        <v>6787555</v>
      </c>
      <c r="X40" s="45">
        <f t="shared" si="4"/>
        <v>-58996175</v>
      </c>
      <c r="Y40" s="45">
        <f t="shared" si="4"/>
        <v>65783730</v>
      </c>
      <c r="Z40" s="46">
        <f>+IF(X40&lt;&gt;0,+(Y40/X40)*100,0)</f>
        <v>-111.50507638842689</v>
      </c>
      <c r="AA40" s="47">
        <f t="shared" si="4"/>
        <v>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-18</v>
      </c>
      <c r="F7" s="20">
        <v>-18</v>
      </c>
      <c r="G7" s="20"/>
      <c r="H7" s="20"/>
      <c r="I7" s="20">
        <v>2905109</v>
      </c>
      <c r="J7" s="20">
        <v>2905109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2905109</v>
      </c>
      <c r="X7" s="20"/>
      <c r="Y7" s="20">
        <v>2905109</v>
      </c>
      <c r="Z7" s="21"/>
      <c r="AA7" s="22">
        <v>-18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-103561166</v>
      </c>
      <c r="F14" s="20">
        <v>-103561166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-26438248</v>
      </c>
      <c r="Y14" s="20">
        <v>26438248</v>
      </c>
      <c r="Z14" s="21">
        <v>-100</v>
      </c>
      <c r="AA14" s="22">
        <v>-103561166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-103561184</v>
      </c>
      <c r="F17" s="28">
        <f t="shared" si="0"/>
        <v>-103561184</v>
      </c>
      <c r="G17" s="28">
        <f t="shared" si="0"/>
        <v>0</v>
      </c>
      <c r="H17" s="28">
        <f t="shared" si="0"/>
        <v>0</v>
      </c>
      <c r="I17" s="28">
        <f t="shared" si="0"/>
        <v>2905109</v>
      </c>
      <c r="J17" s="28">
        <f t="shared" si="0"/>
        <v>2905109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2905109</v>
      </c>
      <c r="X17" s="28">
        <f t="shared" si="0"/>
        <v>-26438248</v>
      </c>
      <c r="Y17" s="28">
        <f t="shared" si="0"/>
        <v>29343357</v>
      </c>
      <c r="Z17" s="29">
        <f>+IF(X17&lt;&gt;0,+(Y17/X17)*100,0)</f>
        <v>-110.98828106915406</v>
      </c>
      <c r="AA17" s="30">
        <f>SUM(AA6:AA16)</f>
        <v>-103561184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-103561184</v>
      </c>
      <c r="F38" s="2">
        <f t="shared" si="3"/>
        <v>-103561184</v>
      </c>
      <c r="G38" s="2">
        <f t="shared" si="3"/>
        <v>0</v>
      </c>
      <c r="H38" s="2">
        <f t="shared" si="3"/>
        <v>0</v>
      </c>
      <c r="I38" s="2">
        <f t="shared" si="3"/>
        <v>2905109</v>
      </c>
      <c r="J38" s="2">
        <f t="shared" si="3"/>
        <v>2905109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2905109</v>
      </c>
      <c r="X38" s="2">
        <f t="shared" si="3"/>
        <v>-26438248</v>
      </c>
      <c r="Y38" s="2">
        <f t="shared" si="3"/>
        <v>29343357</v>
      </c>
      <c r="Z38" s="34">
        <f>+IF(X38&lt;&gt;0,+(Y38/X38)*100,0)</f>
        <v>-110.98828106915406</v>
      </c>
      <c r="AA38" s="35">
        <f>+AA17+AA27+AA36</f>
        <v>-103561184</v>
      </c>
    </row>
    <row r="39" spans="1:27" ht="13.5" x14ac:dyDescent="0.25">
      <c r="A39" s="23" t="s">
        <v>61</v>
      </c>
      <c r="B39" s="17"/>
      <c r="C39" s="32"/>
      <c r="D39" s="32"/>
      <c r="E39" s="33">
        <v>26498661</v>
      </c>
      <c r="F39" s="2">
        <v>26498661</v>
      </c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2905109</v>
      </c>
      <c r="L39" s="2">
        <f>+K40+L60</f>
        <v>2905109</v>
      </c>
      <c r="M39" s="2">
        <f>+L40+M60</f>
        <v>2905109</v>
      </c>
      <c r="N39" s="2">
        <f>+K39</f>
        <v>2905109</v>
      </c>
      <c r="O39" s="2">
        <f>+M40+O60</f>
        <v>2905109</v>
      </c>
      <c r="P39" s="2">
        <f>+O40+P60</f>
        <v>2905109</v>
      </c>
      <c r="Q39" s="2">
        <f>+P40+Q60</f>
        <v>2905109</v>
      </c>
      <c r="R39" s="2">
        <f>+O39</f>
        <v>2905109</v>
      </c>
      <c r="S39" s="2">
        <f>+Q40+S60</f>
        <v>2905109</v>
      </c>
      <c r="T39" s="2">
        <f>+S40+T60</f>
        <v>2905109</v>
      </c>
      <c r="U39" s="2">
        <f>+T40+U60</f>
        <v>2905109</v>
      </c>
      <c r="V39" s="2">
        <f>+S39</f>
        <v>2905109</v>
      </c>
      <c r="W39" s="2">
        <f>+G39</f>
        <v>0</v>
      </c>
      <c r="X39" s="2">
        <v>26498661</v>
      </c>
      <c r="Y39" s="2">
        <f>+W39-X39</f>
        <v>-26498661</v>
      </c>
      <c r="Z39" s="34">
        <f>+IF(X39&lt;&gt;0,+(Y39/X39)*100,0)</f>
        <v>-100</v>
      </c>
      <c r="AA39" s="35">
        <v>26498661</v>
      </c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-77062523</v>
      </c>
      <c r="F40" s="45">
        <f t="shared" si="4"/>
        <v>-77062523</v>
      </c>
      <c r="G40" s="45">
        <f t="shared" si="4"/>
        <v>0</v>
      </c>
      <c r="H40" s="45">
        <f t="shared" si="4"/>
        <v>0</v>
      </c>
      <c r="I40" s="45">
        <f t="shared" si="4"/>
        <v>2905109</v>
      </c>
      <c r="J40" s="45">
        <f>+I40</f>
        <v>2905109</v>
      </c>
      <c r="K40" s="45">
        <f t="shared" si="4"/>
        <v>2905109</v>
      </c>
      <c r="L40" s="45">
        <f t="shared" si="4"/>
        <v>2905109</v>
      </c>
      <c r="M40" s="45">
        <f t="shared" si="4"/>
        <v>2905109</v>
      </c>
      <c r="N40" s="45">
        <f>+M40</f>
        <v>2905109</v>
      </c>
      <c r="O40" s="45">
        <f t="shared" si="4"/>
        <v>2905109</v>
      </c>
      <c r="P40" s="45">
        <f t="shared" si="4"/>
        <v>2905109</v>
      </c>
      <c r="Q40" s="45">
        <f t="shared" si="4"/>
        <v>2905109</v>
      </c>
      <c r="R40" s="45">
        <f>+Q40</f>
        <v>2905109</v>
      </c>
      <c r="S40" s="45">
        <f t="shared" si="4"/>
        <v>2905109</v>
      </c>
      <c r="T40" s="45">
        <f t="shared" si="4"/>
        <v>2905109</v>
      </c>
      <c r="U40" s="45">
        <f t="shared" si="4"/>
        <v>2905109</v>
      </c>
      <c r="V40" s="45">
        <f>+U40</f>
        <v>2905109</v>
      </c>
      <c r="W40" s="45">
        <f>+V40</f>
        <v>2905109</v>
      </c>
      <c r="X40" s="45">
        <f t="shared" si="4"/>
        <v>60413</v>
      </c>
      <c r="Y40" s="45">
        <f t="shared" si="4"/>
        <v>2844696</v>
      </c>
      <c r="Z40" s="46">
        <f>+IF(X40&lt;&gt;0,+(Y40/X40)*100,0)</f>
        <v>4708.7481171271083</v>
      </c>
      <c r="AA40" s="47">
        <f t="shared" si="4"/>
        <v>-77062523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-2</v>
      </c>
      <c r="F7" s="20">
        <v>-8</v>
      </c>
      <c r="G7" s="20">
        <v>442154</v>
      </c>
      <c r="H7" s="20">
        <v>461577</v>
      </c>
      <c r="I7" s="20">
        <v>438554</v>
      </c>
      <c r="J7" s="20">
        <v>1342285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1342285</v>
      </c>
      <c r="X7" s="20"/>
      <c r="Y7" s="20">
        <v>1342285</v>
      </c>
      <c r="Z7" s="21"/>
      <c r="AA7" s="22">
        <v>-8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>
        <v>6151</v>
      </c>
      <c r="H8" s="20"/>
      <c r="I8" s="20">
        <v>5798</v>
      </c>
      <c r="J8" s="20">
        <v>11949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11949</v>
      </c>
      <c r="X8" s="20"/>
      <c r="Y8" s="20">
        <v>11949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-105410040</v>
      </c>
      <c r="F14" s="20">
        <v>-105410040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-21852366</v>
      </c>
      <c r="Y14" s="20">
        <v>21852366</v>
      </c>
      <c r="Z14" s="21">
        <v>-100</v>
      </c>
      <c r="AA14" s="22">
        <v>-105410040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-105410042</v>
      </c>
      <c r="F17" s="28">
        <f t="shared" si="0"/>
        <v>-105410048</v>
      </c>
      <c r="G17" s="28">
        <f t="shared" si="0"/>
        <v>448305</v>
      </c>
      <c r="H17" s="28">
        <f t="shared" si="0"/>
        <v>461577</v>
      </c>
      <c r="I17" s="28">
        <f t="shared" si="0"/>
        <v>444352</v>
      </c>
      <c r="J17" s="28">
        <f t="shared" si="0"/>
        <v>1354234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1354234</v>
      </c>
      <c r="X17" s="28">
        <f t="shared" si="0"/>
        <v>-21852366</v>
      </c>
      <c r="Y17" s="28">
        <f t="shared" si="0"/>
        <v>23206600</v>
      </c>
      <c r="Z17" s="29">
        <f>+IF(X17&lt;&gt;0,+(Y17/X17)*100,0)</f>
        <v>-106.19719622122383</v>
      </c>
      <c r="AA17" s="30">
        <f>SUM(AA6:AA16)</f>
        <v>-105410048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-20667274</v>
      </c>
      <c r="F26" s="20">
        <v>-20667274</v>
      </c>
      <c r="G26" s="20"/>
      <c r="H26" s="20">
        <v>-146727</v>
      </c>
      <c r="I26" s="20">
        <v>-26496</v>
      </c>
      <c r="J26" s="20">
        <v>-173223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-173223</v>
      </c>
      <c r="X26" s="20">
        <v>-112365</v>
      </c>
      <c r="Y26" s="20">
        <v>-60858</v>
      </c>
      <c r="Z26" s="21">
        <v>54.160993191830201</v>
      </c>
      <c r="AA26" s="22">
        <v>-20667274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-20667274</v>
      </c>
      <c r="F27" s="28">
        <f t="shared" si="1"/>
        <v>-20667274</v>
      </c>
      <c r="G27" s="28">
        <f t="shared" si="1"/>
        <v>0</v>
      </c>
      <c r="H27" s="28">
        <f t="shared" si="1"/>
        <v>-146727</v>
      </c>
      <c r="I27" s="28">
        <f t="shared" si="1"/>
        <v>-26496</v>
      </c>
      <c r="J27" s="28">
        <f t="shared" si="1"/>
        <v>-173223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-173223</v>
      </c>
      <c r="X27" s="28">
        <f t="shared" si="1"/>
        <v>-112365</v>
      </c>
      <c r="Y27" s="28">
        <f t="shared" si="1"/>
        <v>-60858</v>
      </c>
      <c r="Z27" s="29">
        <f>+IF(X27&lt;&gt;0,+(Y27/X27)*100,0)</f>
        <v>54.160993191830201</v>
      </c>
      <c r="AA27" s="30">
        <f>SUM(AA21:AA26)</f>
        <v>-20667274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-126077316</v>
      </c>
      <c r="F38" s="2">
        <f t="shared" si="3"/>
        <v>-126077322</v>
      </c>
      <c r="G38" s="2">
        <f t="shared" si="3"/>
        <v>448305</v>
      </c>
      <c r="H38" s="2">
        <f t="shared" si="3"/>
        <v>314850</v>
      </c>
      <c r="I38" s="2">
        <f t="shared" si="3"/>
        <v>417856</v>
      </c>
      <c r="J38" s="2">
        <f t="shared" si="3"/>
        <v>1181011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1181011</v>
      </c>
      <c r="X38" s="2">
        <f t="shared" si="3"/>
        <v>-21964731</v>
      </c>
      <c r="Y38" s="2">
        <f t="shared" si="3"/>
        <v>23145742</v>
      </c>
      <c r="Z38" s="34">
        <f>+IF(X38&lt;&gt;0,+(Y38/X38)*100,0)</f>
        <v>-105.37685164457511</v>
      </c>
      <c r="AA38" s="35">
        <f>+AA17+AA27+AA36</f>
        <v>-126077322</v>
      </c>
    </row>
    <row r="39" spans="1:27" ht="13.5" x14ac:dyDescent="0.25">
      <c r="A39" s="23" t="s">
        <v>61</v>
      </c>
      <c r="B39" s="17"/>
      <c r="C39" s="32"/>
      <c r="D39" s="32"/>
      <c r="E39" s="33">
        <v>17929439</v>
      </c>
      <c r="F39" s="2"/>
      <c r="G39" s="2"/>
      <c r="H39" s="2">
        <f>+G40+H60</f>
        <v>448305</v>
      </c>
      <c r="I39" s="2">
        <f>+H40+I60</f>
        <v>763155</v>
      </c>
      <c r="J39" s="2">
        <f>+G39</f>
        <v>0</v>
      </c>
      <c r="K39" s="2">
        <f>+I40+K60</f>
        <v>1181011</v>
      </c>
      <c r="L39" s="2">
        <f>+K40+L60</f>
        <v>1181011</v>
      </c>
      <c r="M39" s="2">
        <f>+L40+M60</f>
        <v>1181011</v>
      </c>
      <c r="N39" s="2">
        <f>+K39</f>
        <v>1181011</v>
      </c>
      <c r="O39" s="2">
        <f>+M40+O60</f>
        <v>1181011</v>
      </c>
      <c r="P39" s="2">
        <f>+O40+P60</f>
        <v>1181011</v>
      </c>
      <c r="Q39" s="2">
        <f>+P40+Q60</f>
        <v>1181011</v>
      </c>
      <c r="R39" s="2">
        <f>+O39</f>
        <v>1181011</v>
      </c>
      <c r="S39" s="2">
        <f>+Q40+S60</f>
        <v>1181011</v>
      </c>
      <c r="T39" s="2">
        <f>+S40+T60</f>
        <v>1181011</v>
      </c>
      <c r="U39" s="2">
        <f>+T40+U60</f>
        <v>1181011</v>
      </c>
      <c r="V39" s="2">
        <f>+S39</f>
        <v>1181011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-108147877</v>
      </c>
      <c r="F40" s="45">
        <f t="shared" si="4"/>
        <v>-126077322</v>
      </c>
      <c r="G40" s="45">
        <f t="shared" si="4"/>
        <v>448305</v>
      </c>
      <c r="H40" s="45">
        <f t="shared" si="4"/>
        <v>763155</v>
      </c>
      <c r="I40" s="45">
        <f t="shared" si="4"/>
        <v>1181011</v>
      </c>
      <c r="J40" s="45">
        <f>+I40</f>
        <v>1181011</v>
      </c>
      <c r="K40" s="45">
        <f t="shared" si="4"/>
        <v>1181011</v>
      </c>
      <c r="L40" s="45">
        <f t="shared" si="4"/>
        <v>1181011</v>
      </c>
      <c r="M40" s="45">
        <f t="shared" si="4"/>
        <v>1181011</v>
      </c>
      <c r="N40" s="45">
        <f>+M40</f>
        <v>1181011</v>
      </c>
      <c r="O40" s="45">
        <f t="shared" si="4"/>
        <v>1181011</v>
      </c>
      <c r="P40" s="45">
        <f t="shared" si="4"/>
        <v>1181011</v>
      </c>
      <c r="Q40" s="45">
        <f t="shared" si="4"/>
        <v>1181011</v>
      </c>
      <c r="R40" s="45">
        <f>+Q40</f>
        <v>1181011</v>
      </c>
      <c r="S40" s="45">
        <f t="shared" si="4"/>
        <v>1181011</v>
      </c>
      <c r="T40" s="45">
        <f t="shared" si="4"/>
        <v>1181011</v>
      </c>
      <c r="U40" s="45">
        <f t="shared" si="4"/>
        <v>1181011</v>
      </c>
      <c r="V40" s="45">
        <f>+U40</f>
        <v>1181011</v>
      </c>
      <c r="W40" s="45">
        <f>+V40</f>
        <v>1181011</v>
      </c>
      <c r="X40" s="45">
        <f t="shared" si="4"/>
        <v>-21964731</v>
      </c>
      <c r="Y40" s="45">
        <f t="shared" si="4"/>
        <v>23145742</v>
      </c>
      <c r="Z40" s="46">
        <f>+IF(X40&lt;&gt;0,+(Y40/X40)*100,0)</f>
        <v>-105.37685164457511</v>
      </c>
      <c r="AA40" s="47">
        <f t="shared" si="4"/>
        <v>-126077322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>
        <v>13148445</v>
      </c>
      <c r="J7" s="20">
        <v>13148445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13148445</v>
      </c>
      <c r="X7" s="20"/>
      <c r="Y7" s="20">
        <v>13148445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>
        <v>80552</v>
      </c>
      <c r="J8" s="20">
        <v>80552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80552</v>
      </c>
      <c r="X8" s="20"/>
      <c r="Y8" s="20">
        <v>80552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-125514190</v>
      </c>
      <c r="F14" s="20">
        <v>-125514190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-29496809</v>
      </c>
      <c r="Y14" s="20">
        <v>29496809</v>
      </c>
      <c r="Z14" s="21">
        <v>-100</v>
      </c>
      <c r="AA14" s="22">
        <v>-125514190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>
        <v>-463000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>
        <v>-463000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-125514190</v>
      </c>
      <c r="F17" s="28">
        <f t="shared" si="0"/>
        <v>-125977190</v>
      </c>
      <c r="G17" s="28">
        <f t="shared" si="0"/>
        <v>0</v>
      </c>
      <c r="H17" s="28">
        <f t="shared" si="0"/>
        <v>0</v>
      </c>
      <c r="I17" s="28">
        <f t="shared" si="0"/>
        <v>13228997</v>
      </c>
      <c r="J17" s="28">
        <f t="shared" si="0"/>
        <v>13228997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13228997</v>
      </c>
      <c r="X17" s="28">
        <f t="shared" si="0"/>
        <v>-29496809</v>
      </c>
      <c r="Y17" s="28">
        <f t="shared" si="0"/>
        <v>42725806</v>
      </c>
      <c r="Z17" s="29">
        <f>+IF(X17&lt;&gt;0,+(Y17/X17)*100,0)</f>
        <v>-144.84890891079098</v>
      </c>
      <c r="AA17" s="30">
        <f>SUM(AA6:AA16)</f>
        <v>-125977190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-4709565</v>
      </c>
      <c r="F26" s="20">
        <v>-4709565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-890000</v>
      </c>
      <c r="Y26" s="20">
        <v>890000</v>
      </c>
      <c r="Z26" s="21">
        <v>-100</v>
      </c>
      <c r="AA26" s="22">
        <v>-4709565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-4709565</v>
      </c>
      <c r="F27" s="28">
        <f t="shared" si="1"/>
        <v>-4709565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-890000</v>
      </c>
      <c r="Y27" s="28">
        <f t="shared" si="1"/>
        <v>890000</v>
      </c>
      <c r="Z27" s="29">
        <f>+IF(X27&lt;&gt;0,+(Y27/X27)*100,0)</f>
        <v>-100</v>
      </c>
      <c r="AA27" s="30">
        <f>SUM(AA21:AA26)</f>
        <v>-4709565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>
        <v>-463000</v>
      </c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-463000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-130686755</v>
      </c>
      <c r="F38" s="2">
        <f t="shared" si="3"/>
        <v>-130686755</v>
      </c>
      <c r="G38" s="2">
        <f t="shared" si="3"/>
        <v>0</v>
      </c>
      <c r="H38" s="2">
        <f t="shared" si="3"/>
        <v>0</v>
      </c>
      <c r="I38" s="2">
        <f t="shared" si="3"/>
        <v>13228997</v>
      </c>
      <c r="J38" s="2">
        <f t="shared" si="3"/>
        <v>13228997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13228997</v>
      </c>
      <c r="X38" s="2">
        <f t="shared" si="3"/>
        <v>-30386809</v>
      </c>
      <c r="Y38" s="2">
        <f t="shared" si="3"/>
        <v>43615806</v>
      </c>
      <c r="Z38" s="34">
        <f>+IF(X38&lt;&gt;0,+(Y38/X38)*100,0)</f>
        <v>-143.53532810898309</v>
      </c>
      <c r="AA38" s="35">
        <f>+AA17+AA27+AA36</f>
        <v>-130686755</v>
      </c>
    </row>
    <row r="39" spans="1:27" ht="13.5" x14ac:dyDescent="0.25">
      <c r="A39" s="23" t="s">
        <v>61</v>
      </c>
      <c r="B39" s="17"/>
      <c r="C39" s="32"/>
      <c r="D39" s="32"/>
      <c r="E39" s="33">
        <v>10785739</v>
      </c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13228997</v>
      </c>
      <c r="L39" s="2">
        <f>+K40+L60</f>
        <v>13228997</v>
      </c>
      <c r="M39" s="2">
        <f>+L40+M60</f>
        <v>13228997</v>
      </c>
      <c r="N39" s="2">
        <f>+K39</f>
        <v>13228997</v>
      </c>
      <c r="O39" s="2">
        <f>+M40+O60</f>
        <v>13228997</v>
      </c>
      <c r="P39" s="2">
        <f>+O40+P60</f>
        <v>13228997</v>
      </c>
      <c r="Q39" s="2">
        <f>+P40+Q60</f>
        <v>13228997</v>
      </c>
      <c r="R39" s="2">
        <f>+O39</f>
        <v>13228997</v>
      </c>
      <c r="S39" s="2">
        <f>+Q40+S60</f>
        <v>13228997</v>
      </c>
      <c r="T39" s="2">
        <f>+S40+T60</f>
        <v>13228997</v>
      </c>
      <c r="U39" s="2">
        <f>+T40+U60</f>
        <v>13228997</v>
      </c>
      <c r="V39" s="2">
        <f>+S39</f>
        <v>13228997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-119901016</v>
      </c>
      <c r="F40" s="45">
        <f t="shared" si="4"/>
        <v>-130686755</v>
      </c>
      <c r="G40" s="45">
        <f t="shared" si="4"/>
        <v>0</v>
      </c>
      <c r="H40" s="45">
        <f t="shared" si="4"/>
        <v>0</v>
      </c>
      <c r="I40" s="45">
        <f t="shared" si="4"/>
        <v>13228997</v>
      </c>
      <c r="J40" s="45">
        <f>+I40</f>
        <v>13228997</v>
      </c>
      <c r="K40" s="45">
        <f t="shared" si="4"/>
        <v>13228997</v>
      </c>
      <c r="L40" s="45">
        <f t="shared" si="4"/>
        <v>13228997</v>
      </c>
      <c r="M40" s="45">
        <f t="shared" si="4"/>
        <v>13228997</v>
      </c>
      <c r="N40" s="45">
        <f>+M40</f>
        <v>13228997</v>
      </c>
      <c r="O40" s="45">
        <f t="shared" si="4"/>
        <v>13228997</v>
      </c>
      <c r="P40" s="45">
        <f t="shared" si="4"/>
        <v>13228997</v>
      </c>
      <c r="Q40" s="45">
        <f t="shared" si="4"/>
        <v>13228997</v>
      </c>
      <c r="R40" s="45">
        <f>+Q40</f>
        <v>13228997</v>
      </c>
      <c r="S40" s="45">
        <f t="shared" si="4"/>
        <v>13228997</v>
      </c>
      <c r="T40" s="45">
        <f t="shared" si="4"/>
        <v>13228997</v>
      </c>
      <c r="U40" s="45">
        <f t="shared" si="4"/>
        <v>13228997</v>
      </c>
      <c r="V40" s="45">
        <f>+U40</f>
        <v>13228997</v>
      </c>
      <c r="W40" s="45">
        <f>+V40</f>
        <v>13228997</v>
      </c>
      <c r="X40" s="45">
        <f t="shared" si="4"/>
        <v>-30386809</v>
      </c>
      <c r="Y40" s="45">
        <f t="shared" si="4"/>
        <v>43615806</v>
      </c>
      <c r="Z40" s="46">
        <f>+IF(X40&lt;&gt;0,+(Y40/X40)*100,0)</f>
        <v>-143.53532810898309</v>
      </c>
      <c r="AA40" s="47">
        <f t="shared" si="4"/>
        <v>-130686755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402375921</v>
      </c>
      <c r="D7" s="18"/>
      <c r="E7" s="19">
        <v>408385801</v>
      </c>
      <c r="F7" s="20">
        <v>408385801</v>
      </c>
      <c r="G7" s="20">
        <v>35589690</v>
      </c>
      <c r="H7" s="20">
        <v>40853085</v>
      </c>
      <c r="I7" s="20">
        <v>41340323</v>
      </c>
      <c r="J7" s="20">
        <v>117783098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117783098</v>
      </c>
      <c r="X7" s="20">
        <v>99356155</v>
      </c>
      <c r="Y7" s="20">
        <v>18426943</v>
      </c>
      <c r="Z7" s="21">
        <v>18.546352764959554</v>
      </c>
      <c r="AA7" s="22">
        <v>408385801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516122</v>
      </c>
      <c r="F8" s="20">
        <v>516122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>
        <v>516122</v>
      </c>
    </row>
    <row r="9" spans="1:27" ht="13.5" x14ac:dyDescent="0.25">
      <c r="A9" s="23" t="s">
        <v>37</v>
      </c>
      <c r="B9" s="17" t="s">
        <v>6</v>
      </c>
      <c r="C9" s="18">
        <v>690087</v>
      </c>
      <c r="D9" s="18"/>
      <c r="E9" s="19">
        <v>6479954</v>
      </c>
      <c r="F9" s="20">
        <v>6479954</v>
      </c>
      <c r="G9" s="20">
        <v>2729961</v>
      </c>
      <c r="H9" s="20">
        <v>-29275</v>
      </c>
      <c r="I9" s="20">
        <v>2556</v>
      </c>
      <c r="J9" s="20">
        <v>2703242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2703242</v>
      </c>
      <c r="X9" s="20"/>
      <c r="Y9" s="20">
        <v>2703242</v>
      </c>
      <c r="Z9" s="21"/>
      <c r="AA9" s="22">
        <v>6479954</v>
      </c>
    </row>
    <row r="10" spans="1:27" ht="13.5" x14ac:dyDescent="0.25">
      <c r="A10" s="23" t="s">
        <v>38</v>
      </c>
      <c r="B10" s="17" t="s">
        <v>6</v>
      </c>
      <c r="C10" s="18">
        <v>3000000</v>
      </c>
      <c r="D10" s="18"/>
      <c r="E10" s="19">
        <v>6712916</v>
      </c>
      <c r="F10" s="20">
        <v>6712916</v>
      </c>
      <c r="G10" s="20">
        <v>2587000</v>
      </c>
      <c r="H10" s="20"/>
      <c r="I10" s="20"/>
      <c r="J10" s="20">
        <v>2587000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2587000</v>
      </c>
      <c r="X10" s="20"/>
      <c r="Y10" s="20">
        <v>2587000</v>
      </c>
      <c r="Z10" s="21"/>
      <c r="AA10" s="22">
        <v>6712916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-3789523</v>
      </c>
      <c r="D14" s="18"/>
      <c r="E14" s="19">
        <v>-368832242</v>
      </c>
      <c r="F14" s="20">
        <v>-368832242</v>
      </c>
      <c r="G14" s="20">
        <v>-73767</v>
      </c>
      <c r="H14" s="20">
        <v>-49643115</v>
      </c>
      <c r="I14" s="20">
        <v>-47371742</v>
      </c>
      <c r="J14" s="20">
        <v>-97088624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-97088624</v>
      </c>
      <c r="X14" s="20">
        <v>-90560886</v>
      </c>
      <c r="Y14" s="20">
        <v>-6527738</v>
      </c>
      <c r="Z14" s="21">
        <v>7.2081207332710946</v>
      </c>
      <c r="AA14" s="22">
        <v>-368832242</v>
      </c>
    </row>
    <row r="15" spans="1:27" ht="13.5" x14ac:dyDescent="0.25">
      <c r="A15" s="23" t="s">
        <v>43</v>
      </c>
      <c r="B15" s="17" t="s">
        <v>32</v>
      </c>
      <c r="C15" s="18">
        <v>-2951441</v>
      </c>
      <c r="D15" s="18"/>
      <c r="E15" s="19">
        <v>-2753700</v>
      </c>
      <c r="F15" s="20">
        <v>-2753700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>
        <v>-2753700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399325044</v>
      </c>
      <c r="D17" s="26">
        <f>SUM(D6:D16)</f>
        <v>0</v>
      </c>
      <c r="E17" s="27">
        <f t="shared" si="0"/>
        <v>50508851</v>
      </c>
      <c r="F17" s="28">
        <f t="shared" si="0"/>
        <v>50508851</v>
      </c>
      <c r="G17" s="28">
        <f t="shared" si="0"/>
        <v>40832884</v>
      </c>
      <c r="H17" s="28">
        <f t="shared" si="0"/>
        <v>-8819305</v>
      </c>
      <c r="I17" s="28">
        <f t="shared" si="0"/>
        <v>-6028863</v>
      </c>
      <c r="J17" s="28">
        <f t="shared" si="0"/>
        <v>25984716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25984716</v>
      </c>
      <c r="X17" s="28">
        <f t="shared" si="0"/>
        <v>8795269</v>
      </c>
      <c r="Y17" s="28">
        <f t="shared" si="0"/>
        <v>17189447</v>
      </c>
      <c r="Z17" s="29">
        <f>+IF(X17&lt;&gt;0,+(Y17/X17)*100,0)</f>
        <v>195.43969604568093</v>
      </c>
      <c r="AA17" s="30">
        <f>SUM(AA6:AA16)</f>
        <v>50508851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-9030943</v>
      </c>
      <c r="D26" s="18"/>
      <c r="E26" s="19">
        <v>-33762867</v>
      </c>
      <c r="F26" s="20">
        <v>-36264697</v>
      </c>
      <c r="G26" s="20">
        <v>-758383</v>
      </c>
      <c r="H26" s="20">
        <v>-191267</v>
      </c>
      <c r="I26" s="20">
        <v>-690565</v>
      </c>
      <c r="J26" s="20">
        <v>-1640215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-1640215</v>
      </c>
      <c r="X26" s="20">
        <v>-2884754</v>
      </c>
      <c r="Y26" s="20">
        <v>1244539</v>
      </c>
      <c r="Z26" s="21">
        <v>-43.141945552376384</v>
      </c>
      <c r="AA26" s="22">
        <v>-36264697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-9030943</v>
      </c>
      <c r="D27" s="26">
        <f>SUM(D21:D26)</f>
        <v>0</v>
      </c>
      <c r="E27" s="27">
        <f t="shared" si="1"/>
        <v>-33762867</v>
      </c>
      <c r="F27" s="28">
        <f t="shared" si="1"/>
        <v>-36264697</v>
      </c>
      <c r="G27" s="28">
        <f t="shared" si="1"/>
        <v>-758383</v>
      </c>
      <c r="H27" s="28">
        <f t="shared" si="1"/>
        <v>-191267</v>
      </c>
      <c r="I27" s="28">
        <f t="shared" si="1"/>
        <v>-690565</v>
      </c>
      <c r="J27" s="28">
        <f t="shared" si="1"/>
        <v>-1640215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-1640215</v>
      </c>
      <c r="X27" s="28">
        <f t="shared" si="1"/>
        <v>-2884754</v>
      </c>
      <c r="Y27" s="28">
        <f t="shared" si="1"/>
        <v>1244539</v>
      </c>
      <c r="Z27" s="29">
        <f>+IF(X27&lt;&gt;0,+(Y27/X27)*100,0)</f>
        <v>-43.141945552376384</v>
      </c>
      <c r="AA27" s="30">
        <f>SUM(AA21:AA26)</f>
        <v>-36264697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>
        <v>17950000</v>
      </c>
      <c r="F32" s="20">
        <v>17950000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17950000</v>
      </c>
    </row>
    <row r="33" spans="1:27" ht="13.5" x14ac:dyDescent="0.25">
      <c r="A33" s="23" t="s">
        <v>57</v>
      </c>
      <c r="B33" s="17" t="s">
        <v>32</v>
      </c>
      <c r="C33" s="18">
        <v>-365195</v>
      </c>
      <c r="D33" s="18"/>
      <c r="E33" s="19">
        <v>2365172</v>
      </c>
      <c r="F33" s="20"/>
      <c r="G33" s="20">
        <v>-1116274</v>
      </c>
      <c r="H33" s="36">
        <v>1084367</v>
      </c>
      <c r="I33" s="36">
        <v>5443</v>
      </c>
      <c r="J33" s="36">
        <v>-26464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-26464</v>
      </c>
      <c r="X33" s="36">
        <v>804568</v>
      </c>
      <c r="Y33" s="20">
        <v>-831032</v>
      </c>
      <c r="Z33" s="21">
        <v>-103.28921856201092</v>
      </c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>
        <v>-1828332</v>
      </c>
      <c r="D35" s="18"/>
      <c r="E35" s="19">
        <v>-6760066</v>
      </c>
      <c r="F35" s="20">
        <v>-6760066</v>
      </c>
      <c r="G35" s="20"/>
      <c r="H35" s="20">
        <v>-13230</v>
      </c>
      <c r="I35" s="20"/>
      <c r="J35" s="20">
        <v>-13230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-13230</v>
      </c>
      <c r="X35" s="20"/>
      <c r="Y35" s="20">
        <v>-13230</v>
      </c>
      <c r="Z35" s="21"/>
      <c r="AA35" s="22">
        <v>-6760066</v>
      </c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-2193527</v>
      </c>
      <c r="D36" s="26">
        <f>SUM(D31:D35)</f>
        <v>0</v>
      </c>
      <c r="E36" s="27">
        <f t="shared" si="2"/>
        <v>13555106</v>
      </c>
      <c r="F36" s="28">
        <f t="shared" si="2"/>
        <v>11189934</v>
      </c>
      <c r="G36" s="28">
        <f t="shared" si="2"/>
        <v>-1116274</v>
      </c>
      <c r="H36" s="28">
        <f t="shared" si="2"/>
        <v>1071137</v>
      </c>
      <c r="I36" s="28">
        <f t="shared" si="2"/>
        <v>5443</v>
      </c>
      <c r="J36" s="28">
        <f t="shared" si="2"/>
        <v>-39694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-39694</v>
      </c>
      <c r="X36" s="28">
        <f t="shared" si="2"/>
        <v>804568</v>
      </c>
      <c r="Y36" s="28">
        <f t="shared" si="2"/>
        <v>-844262</v>
      </c>
      <c r="Z36" s="29">
        <f>+IF(X36&lt;&gt;0,+(Y36/X36)*100,0)</f>
        <v>-104.93357926241163</v>
      </c>
      <c r="AA36" s="30">
        <f>SUM(AA31:AA35)</f>
        <v>11189934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388100574</v>
      </c>
      <c r="D38" s="32">
        <f>+D17+D27+D36</f>
        <v>0</v>
      </c>
      <c r="E38" s="33">
        <f t="shared" si="3"/>
        <v>30301090</v>
      </c>
      <c r="F38" s="2">
        <f t="shared" si="3"/>
        <v>25434088</v>
      </c>
      <c r="G38" s="2">
        <f t="shared" si="3"/>
        <v>38958227</v>
      </c>
      <c r="H38" s="2">
        <f t="shared" si="3"/>
        <v>-7939435</v>
      </c>
      <c r="I38" s="2">
        <f t="shared" si="3"/>
        <v>-6713985</v>
      </c>
      <c r="J38" s="2">
        <f t="shared" si="3"/>
        <v>24304807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24304807</v>
      </c>
      <c r="X38" s="2">
        <f t="shared" si="3"/>
        <v>6715083</v>
      </c>
      <c r="Y38" s="2">
        <f t="shared" si="3"/>
        <v>17589724</v>
      </c>
      <c r="Z38" s="34">
        <f>+IF(X38&lt;&gt;0,+(Y38/X38)*100,0)</f>
        <v>261.94350836765534</v>
      </c>
      <c r="AA38" s="35">
        <f>+AA17+AA27+AA36</f>
        <v>25434088</v>
      </c>
    </row>
    <row r="39" spans="1:27" ht="13.5" x14ac:dyDescent="0.25">
      <c r="A39" s="23" t="s">
        <v>61</v>
      </c>
      <c r="B39" s="17"/>
      <c r="C39" s="32">
        <v>-6318485</v>
      </c>
      <c r="D39" s="32"/>
      <c r="E39" s="33">
        <v>224980288</v>
      </c>
      <c r="F39" s="2">
        <v>224980288</v>
      </c>
      <c r="G39" s="2">
        <v>365895809</v>
      </c>
      <c r="H39" s="2">
        <f>+G40+H60</f>
        <v>404854036</v>
      </c>
      <c r="I39" s="2">
        <f>+H40+I60</f>
        <v>396914601</v>
      </c>
      <c r="J39" s="2">
        <f>+G39</f>
        <v>365895809</v>
      </c>
      <c r="K39" s="2">
        <f>+I40+K60</f>
        <v>390200616</v>
      </c>
      <c r="L39" s="2">
        <f>+K40+L60</f>
        <v>390200616</v>
      </c>
      <c r="M39" s="2">
        <f>+L40+M60</f>
        <v>390200616</v>
      </c>
      <c r="N39" s="2">
        <f>+K39</f>
        <v>390200616</v>
      </c>
      <c r="O39" s="2">
        <f>+M40+O60</f>
        <v>390200616</v>
      </c>
      <c r="P39" s="2">
        <f>+O40+P60</f>
        <v>390200616</v>
      </c>
      <c r="Q39" s="2">
        <f>+P40+Q60</f>
        <v>390200616</v>
      </c>
      <c r="R39" s="2">
        <f>+O39</f>
        <v>390200616</v>
      </c>
      <c r="S39" s="2">
        <f>+Q40+S60</f>
        <v>390200616</v>
      </c>
      <c r="T39" s="2">
        <f>+S40+T60</f>
        <v>390200616</v>
      </c>
      <c r="U39" s="2">
        <f>+T40+U60</f>
        <v>390200616</v>
      </c>
      <c r="V39" s="2">
        <f>+S39</f>
        <v>390200616</v>
      </c>
      <c r="W39" s="2">
        <f>+G39</f>
        <v>365895809</v>
      </c>
      <c r="X39" s="2">
        <v>224980288</v>
      </c>
      <c r="Y39" s="2">
        <f>+W39-X39</f>
        <v>140915521</v>
      </c>
      <c r="Z39" s="34">
        <f>+IF(X39&lt;&gt;0,+(Y39/X39)*100,0)</f>
        <v>62.634607792839169</v>
      </c>
      <c r="AA39" s="35">
        <v>224980288</v>
      </c>
    </row>
    <row r="40" spans="1:27" ht="13.5" x14ac:dyDescent="0.25">
      <c r="A40" s="41" t="s">
        <v>63</v>
      </c>
      <c r="B40" s="42" t="s">
        <v>62</v>
      </c>
      <c r="C40" s="43">
        <f>+C38+C39</f>
        <v>381782089</v>
      </c>
      <c r="D40" s="43">
        <f t="shared" ref="D40:AA40" si="4">+D38+D39</f>
        <v>0</v>
      </c>
      <c r="E40" s="44">
        <f t="shared" si="4"/>
        <v>255281378</v>
      </c>
      <c r="F40" s="45">
        <f t="shared" si="4"/>
        <v>250414376</v>
      </c>
      <c r="G40" s="45">
        <f t="shared" si="4"/>
        <v>404854036</v>
      </c>
      <c r="H40" s="45">
        <f t="shared" si="4"/>
        <v>396914601</v>
      </c>
      <c r="I40" s="45">
        <f t="shared" si="4"/>
        <v>390200616</v>
      </c>
      <c r="J40" s="45">
        <f>+I40</f>
        <v>390200616</v>
      </c>
      <c r="K40" s="45">
        <f t="shared" si="4"/>
        <v>390200616</v>
      </c>
      <c r="L40" s="45">
        <f t="shared" si="4"/>
        <v>390200616</v>
      </c>
      <c r="M40" s="45">
        <f t="shared" si="4"/>
        <v>390200616</v>
      </c>
      <c r="N40" s="45">
        <f>+M40</f>
        <v>390200616</v>
      </c>
      <c r="O40" s="45">
        <f t="shared" si="4"/>
        <v>390200616</v>
      </c>
      <c r="P40" s="45">
        <f t="shared" si="4"/>
        <v>390200616</v>
      </c>
      <c r="Q40" s="45">
        <f t="shared" si="4"/>
        <v>390200616</v>
      </c>
      <c r="R40" s="45">
        <f>+Q40</f>
        <v>390200616</v>
      </c>
      <c r="S40" s="45">
        <f t="shared" si="4"/>
        <v>390200616</v>
      </c>
      <c r="T40" s="45">
        <f t="shared" si="4"/>
        <v>390200616</v>
      </c>
      <c r="U40" s="45">
        <f t="shared" si="4"/>
        <v>390200616</v>
      </c>
      <c r="V40" s="45">
        <f>+U40</f>
        <v>390200616</v>
      </c>
      <c r="W40" s="45">
        <f>+V40</f>
        <v>390200616</v>
      </c>
      <c r="X40" s="45">
        <f t="shared" si="4"/>
        <v>231695371</v>
      </c>
      <c r="Y40" s="45">
        <f t="shared" si="4"/>
        <v>158505245</v>
      </c>
      <c r="Z40" s="46">
        <f>+IF(X40&lt;&gt;0,+(Y40/X40)*100,0)</f>
        <v>68.411053840173608</v>
      </c>
      <c r="AA40" s="47">
        <f t="shared" si="4"/>
        <v>250414376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365895809</v>
      </c>
      <c r="J60">
        <v>365895809</v>
      </c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255002991</v>
      </c>
      <c r="D7" s="18"/>
      <c r="E7" s="19"/>
      <c r="F7" s="20"/>
      <c r="G7" s="20">
        <v>21205451</v>
      </c>
      <c r="H7" s="20">
        <v>21628551</v>
      </c>
      <c r="I7" s="20">
        <v>25991673</v>
      </c>
      <c r="J7" s="20">
        <v>68825675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68825675</v>
      </c>
      <c r="X7" s="20"/>
      <c r="Y7" s="20">
        <v>68825675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1449595</v>
      </c>
      <c r="D8" s="18"/>
      <c r="E8" s="19"/>
      <c r="F8" s="20"/>
      <c r="G8" s="20">
        <v>110716</v>
      </c>
      <c r="H8" s="20">
        <v>112174</v>
      </c>
      <c r="I8" s="20">
        <v>624429</v>
      </c>
      <c r="J8" s="20">
        <v>847319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847319</v>
      </c>
      <c r="X8" s="20"/>
      <c r="Y8" s="20">
        <v>847319</v>
      </c>
      <c r="Z8" s="21"/>
      <c r="AA8" s="22"/>
    </row>
    <row r="9" spans="1:27" ht="13.5" x14ac:dyDescent="0.25">
      <c r="A9" s="23" t="s">
        <v>37</v>
      </c>
      <c r="B9" s="17" t="s">
        <v>6</v>
      </c>
      <c r="C9" s="18">
        <v>4922953</v>
      </c>
      <c r="D9" s="18"/>
      <c r="E9" s="19"/>
      <c r="F9" s="20"/>
      <c r="G9" s="20">
        <v>2256370</v>
      </c>
      <c r="H9" s="20"/>
      <c r="I9" s="20"/>
      <c r="J9" s="20">
        <v>2256370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2256370</v>
      </c>
      <c r="X9" s="20"/>
      <c r="Y9" s="20">
        <v>2256370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-299500000</v>
      </c>
      <c r="F14" s="20">
        <v>-299500000</v>
      </c>
      <c r="G14" s="20"/>
      <c r="H14" s="20"/>
      <c r="I14" s="20">
        <v>-4314706</v>
      </c>
      <c r="J14" s="20">
        <v>-4314706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-4314706</v>
      </c>
      <c r="X14" s="20">
        <v>-69916666</v>
      </c>
      <c r="Y14" s="20">
        <v>65601960</v>
      </c>
      <c r="Z14" s="21">
        <v>-93.828787545447327</v>
      </c>
      <c r="AA14" s="22">
        <v>-299500000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261375539</v>
      </c>
      <c r="D17" s="26">
        <f>SUM(D6:D16)</f>
        <v>0</v>
      </c>
      <c r="E17" s="27">
        <f t="shared" si="0"/>
        <v>-299500000</v>
      </c>
      <c r="F17" s="28">
        <f t="shared" si="0"/>
        <v>-299500000</v>
      </c>
      <c r="G17" s="28">
        <f t="shared" si="0"/>
        <v>23572537</v>
      </c>
      <c r="H17" s="28">
        <f t="shared" si="0"/>
        <v>21740725</v>
      </c>
      <c r="I17" s="28">
        <f t="shared" si="0"/>
        <v>22301396</v>
      </c>
      <c r="J17" s="28">
        <f t="shared" si="0"/>
        <v>67614658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67614658</v>
      </c>
      <c r="X17" s="28">
        <f t="shared" si="0"/>
        <v>-69916666</v>
      </c>
      <c r="Y17" s="28">
        <f t="shared" si="0"/>
        <v>137531324</v>
      </c>
      <c r="Z17" s="29">
        <f>+IF(X17&lt;&gt;0,+(Y17/X17)*100,0)</f>
        <v>-196.70749746562572</v>
      </c>
      <c r="AA17" s="30">
        <f>SUM(AA6:AA16)</f>
        <v>-299500000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>
        <v>-7738939</v>
      </c>
      <c r="J26" s="20">
        <v>-7738939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-7738939</v>
      </c>
      <c r="X26" s="20"/>
      <c r="Y26" s="20">
        <v>-7738939</v>
      </c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-7738939</v>
      </c>
      <c r="J27" s="28">
        <f t="shared" si="1"/>
        <v>-7738939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-7738939</v>
      </c>
      <c r="X27" s="28">
        <f t="shared" si="1"/>
        <v>0</v>
      </c>
      <c r="Y27" s="28">
        <f t="shared" si="1"/>
        <v>-7738939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261375539</v>
      </c>
      <c r="D38" s="32">
        <f>+D17+D27+D36</f>
        <v>0</v>
      </c>
      <c r="E38" s="33">
        <f t="shared" si="3"/>
        <v>-299500000</v>
      </c>
      <c r="F38" s="2">
        <f t="shared" si="3"/>
        <v>-299500000</v>
      </c>
      <c r="G38" s="2">
        <f t="shared" si="3"/>
        <v>23572537</v>
      </c>
      <c r="H38" s="2">
        <f t="shared" si="3"/>
        <v>21740725</v>
      </c>
      <c r="I38" s="2">
        <f t="shared" si="3"/>
        <v>14562457</v>
      </c>
      <c r="J38" s="2">
        <f t="shared" si="3"/>
        <v>59875719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59875719</v>
      </c>
      <c r="X38" s="2">
        <f t="shared" si="3"/>
        <v>-69916666</v>
      </c>
      <c r="Y38" s="2">
        <f t="shared" si="3"/>
        <v>129792385</v>
      </c>
      <c r="Z38" s="34">
        <f>+IF(X38&lt;&gt;0,+(Y38/X38)*100,0)</f>
        <v>-185.63869306926048</v>
      </c>
      <c r="AA38" s="35">
        <f>+AA17+AA27+AA36</f>
        <v>-299500000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23572537</v>
      </c>
      <c r="I39" s="2">
        <f>+H40+I60</f>
        <v>45313262</v>
      </c>
      <c r="J39" s="2">
        <f>+G39</f>
        <v>0</v>
      </c>
      <c r="K39" s="2">
        <f>+I40+K60</f>
        <v>59875719</v>
      </c>
      <c r="L39" s="2">
        <f>+K40+L60</f>
        <v>59875719</v>
      </c>
      <c r="M39" s="2">
        <f>+L40+M60</f>
        <v>59875719</v>
      </c>
      <c r="N39" s="2">
        <f>+K39</f>
        <v>59875719</v>
      </c>
      <c r="O39" s="2">
        <f>+M40+O60</f>
        <v>59875719</v>
      </c>
      <c r="P39" s="2">
        <f>+O40+P60</f>
        <v>59875719</v>
      </c>
      <c r="Q39" s="2">
        <f>+P40+Q60</f>
        <v>59875719</v>
      </c>
      <c r="R39" s="2">
        <f>+O39</f>
        <v>59875719</v>
      </c>
      <c r="S39" s="2">
        <f>+Q40+S60</f>
        <v>59875719</v>
      </c>
      <c r="T39" s="2">
        <f>+S40+T60</f>
        <v>59875719</v>
      </c>
      <c r="U39" s="2">
        <f>+T40+U60</f>
        <v>59875719</v>
      </c>
      <c r="V39" s="2">
        <f>+S39</f>
        <v>59875719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261375539</v>
      </c>
      <c r="D40" s="43">
        <f t="shared" ref="D40:AA40" si="4">+D38+D39</f>
        <v>0</v>
      </c>
      <c r="E40" s="44">
        <f t="shared" si="4"/>
        <v>-299500000</v>
      </c>
      <c r="F40" s="45">
        <f t="shared" si="4"/>
        <v>-299500000</v>
      </c>
      <c r="G40" s="45">
        <f t="shared" si="4"/>
        <v>23572537</v>
      </c>
      <c r="H40" s="45">
        <f t="shared" si="4"/>
        <v>45313262</v>
      </c>
      <c r="I40" s="45">
        <f t="shared" si="4"/>
        <v>59875719</v>
      </c>
      <c r="J40" s="45">
        <f>+I40</f>
        <v>59875719</v>
      </c>
      <c r="K40" s="45">
        <f t="shared" si="4"/>
        <v>59875719</v>
      </c>
      <c r="L40" s="45">
        <f t="shared" si="4"/>
        <v>59875719</v>
      </c>
      <c r="M40" s="45">
        <f t="shared" si="4"/>
        <v>59875719</v>
      </c>
      <c r="N40" s="45">
        <f>+M40</f>
        <v>59875719</v>
      </c>
      <c r="O40" s="45">
        <f t="shared" si="4"/>
        <v>59875719</v>
      </c>
      <c r="P40" s="45">
        <f t="shared" si="4"/>
        <v>59875719</v>
      </c>
      <c r="Q40" s="45">
        <f t="shared" si="4"/>
        <v>59875719</v>
      </c>
      <c r="R40" s="45">
        <f>+Q40</f>
        <v>59875719</v>
      </c>
      <c r="S40" s="45">
        <f t="shared" si="4"/>
        <v>59875719</v>
      </c>
      <c r="T40" s="45">
        <f t="shared" si="4"/>
        <v>59875719</v>
      </c>
      <c r="U40" s="45">
        <f t="shared" si="4"/>
        <v>59875719</v>
      </c>
      <c r="V40" s="45">
        <f>+U40</f>
        <v>59875719</v>
      </c>
      <c r="W40" s="45">
        <f>+V40</f>
        <v>59875719</v>
      </c>
      <c r="X40" s="45">
        <f t="shared" si="4"/>
        <v>-69916666</v>
      </c>
      <c r="Y40" s="45">
        <f t="shared" si="4"/>
        <v>129792385</v>
      </c>
      <c r="Z40" s="46">
        <f>+IF(X40&lt;&gt;0,+(Y40/X40)*100,0)</f>
        <v>-185.63869306926048</v>
      </c>
      <c r="AA40" s="47">
        <f t="shared" si="4"/>
        <v>-299500000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52265606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52265606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697735</v>
      </c>
      <c r="D26" s="18"/>
      <c r="E26" s="19">
        <v>-13162608</v>
      </c>
      <c r="F26" s="20">
        <v>-13162608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-1782992</v>
      </c>
      <c r="Y26" s="20">
        <v>1782992</v>
      </c>
      <c r="Z26" s="21">
        <v>-100</v>
      </c>
      <c r="AA26" s="22">
        <v>-13162608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697735</v>
      </c>
      <c r="D27" s="26">
        <f>SUM(D21:D26)</f>
        <v>0</v>
      </c>
      <c r="E27" s="27">
        <f t="shared" si="1"/>
        <v>-13162608</v>
      </c>
      <c r="F27" s="28">
        <f t="shared" si="1"/>
        <v>-13162608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-1782992</v>
      </c>
      <c r="Y27" s="28">
        <f t="shared" si="1"/>
        <v>1782992</v>
      </c>
      <c r="Z27" s="29">
        <f>+IF(X27&lt;&gt;0,+(Y27/X27)*100,0)</f>
        <v>-100</v>
      </c>
      <c r="AA27" s="30">
        <f>SUM(AA21:AA26)</f>
        <v>-13162608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52963341</v>
      </c>
      <c r="D38" s="32">
        <f>+D17+D27+D36</f>
        <v>0</v>
      </c>
      <c r="E38" s="33">
        <f t="shared" si="3"/>
        <v>-13162608</v>
      </c>
      <c r="F38" s="2">
        <f t="shared" si="3"/>
        <v>-13162608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-1782992</v>
      </c>
      <c r="Y38" s="2">
        <f t="shared" si="3"/>
        <v>1782992</v>
      </c>
      <c r="Z38" s="34">
        <f>+IF(X38&lt;&gt;0,+(Y38/X38)*100,0)</f>
        <v>-100</v>
      </c>
      <c r="AA38" s="35">
        <f>+AA17+AA27+AA36</f>
        <v>-13162608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52963341</v>
      </c>
      <c r="D40" s="43">
        <f t="shared" ref="D40:AA40" si="4">+D38+D39</f>
        <v>0</v>
      </c>
      <c r="E40" s="44">
        <f t="shared" si="4"/>
        <v>-13162608</v>
      </c>
      <c r="F40" s="45">
        <f t="shared" si="4"/>
        <v>-13162608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-1782992</v>
      </c>
      <c r="Y40" s="45">
        <f t="shared" si="4"/>
        <v>1782992</v>
      </c>
      <c r="Z40" s="46">
        <f>+IF(X40&lt;&gt;0,+(Y40/X40)*100,0)</f>
        <v>-100</v>
      </c>
      <c r="AA40" s="47">
        <f t="shared" si="4"/>
        <v>-13162608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5101556</v>
      </c>
      <c r="D33" s="18"/>
      <c r="E33" s="19">
        <v>7623696</v>
      </c>
      <c r="F33" s="20"/>
      <c r="G33" s="20">
        <v>45410724</v>
      </c>
      <c r="H33" s="36">
        <v>-50060258</v>
      </c>
      <c r="I33" s="36">
        <v>218685</v>
      </c>
      <c r="J33" s="36">
        <v>-4430849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-4430849</v>
      </c>
      <c r="X33" s="36">
        <v>1905925</v>
      </c>
      <c r="Y33" s="20">
        <v>-6336774</v>
      </c>
      <c r="Z33" s="21">
        <v>-332.47761585581804</v>
      </c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5101556</v>
      </c>
      <c r="D36" s="26">
        <f>SUM(D31:D35)</f>
        <v>0</v>
      </c>
      <c r="E36" s="27">
        <f t="shared" si="2"/>
        <v>7623696</v>
      </c>
      <c r="F36" s="28">
        <f t="shared" si="2"/>
        <v>0</v>
      </c>
      <c r="G36" s="28">
        <f t="shared" si="2"/>
        <v>45410724</v>
      </c>
      <c r="H36" s="28">
        <f t="shared" si="2"/>
        <v>-50060258</v>
      </c>
      <c r="I36" s="28">
        <f t="shared" si="2"/>
        <v>218685</v>
      </c>
      <c r="J36" s="28">
        <f t="shared" si="2"/>
        <v>-4430849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-4430849</v>
      </c>
      <c r="X36" s="28">
        <f t="shared" si="2"/>
        <v>1905925</v>
      </c>
      <c r="Y36" s="28">
        <f t="shared" si="2"/>
        <v>-6336774</v>
      </c>
      <c r="Z36" s="29">
        <f>+IF(X36&lt;&gt;0,+(Y36/X36)*100,0)</f>
        <v>-332.47761585581804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5101556</v>
      </c>
      <c r="D38" s="32">
        <f>+D17+D27+D36</f>
        <v>0</v>
      </c>
      <c r="E38" s="33">
        <f t="shared" si="3"/>
        <v>7623696</v>
      </c>
      <c r="F38" s="2">
        <f t="shared" si="3"/>
        <v>0</v>
      </c>
      <c r="G38" s="2">
        <f t="shared" si="3"/>
        <v>45410724</v>
      </c>
      <c r="H38" s="2">
        <f t="shared" si="3"/>
        <v>-50060258</v>
      </c>
      <c r="I38" s="2">
        <f t="shared" si="3"/>
        <v>218685</v>
      </c>
      <c r="J38" s="2">
        <f t="shared" si="3"/>
        <v>-4430849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-4430849</v>
      </c>
      <c r="X38" s="2">
        <f t="shared" si="3"/>
        <v>1905925</v>
      </c>
      <c r="Y38" s="2">
        <f t="shared" si="3"/>
        <v>-6336774</v>
      </c>
      <c r="Z38" s="34">
        <f>+IF(X38&lt;&gt;0,+(Y38/X38)*100,0)</f>
        <v>-332.47761585581804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45410724</v>
      </c>
      <c r="I39" s="2">
        <f>+H40+I60</f>
        <v>-4649534</v>
      </c>
      <c r="J39" s="2">
        <f>+G39</f>
        <v>0</v>
      </c>
      <c r="K39" s="2">
        <f>+I40+K60</f>
        <v>-4430849</v>
      </c>
      <c r="L39" s="2">
        <f>+K40+L60</f>
        <v>-4430849</v>
      </c>
      <c r="M39" s="2">
        <f>+L40+M60</f>
        <v>-4430849</v>
      </c>
      <c r="N39" s="2">
        <f>+K39</f>
        <v>-4430849</v>
      </c>
      <c r="O39" s="2">
        <f>+M40+O60</f>
        <v>-4430849</v>
      </c>
      <c r="P39" s="2">
        <f>+O40+P60</f>
        <v>-4430849</v>
      </c>
      <c r="Q39" s="2">
        <f>+P40+Q60</f>
        <v>-4430849</v>
      </c>
      <c r="R39" s="2">
        <f>+O39</f>
        <v>-4430849</v>
      </c>
      <c r="S39" s="2">
        <f>+Q40+S60</f>
        <v>-4430849</v>
      </c>
      <c r="T39" s="2">
        <f>+S40+T60</f>
        <v>-4430849</v>
      </c>
      <c r="U39" s="2">
        <f>+T40+U60</f>
        <v>-4430849</v>
      </c>
      <c r="V39" s="2">
        <f>+S39</f>
        <v>-4430849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5101556</v>
      </c>
      <c r="D40" s="43">
        <f t="shared" ref="D40:AA40" si="4">+D38+D39</f>
        <v>0</v>
      </c>
      <c r="E40" s="44">
        <f t="shared" si="4"/>
        <v>7623696</v>
      </c>
      <c r="F40" s="45">
        <f t="shared" si="4"/>
        <v>0</v>
      </c>
      <c r="G40" s="45">
        <f t="shared" si="4"/>
        <v>45410724</v>
      </c>
      <c r="H40" s="45">
        <f t="shared" si="4"/>
        <v>-4649534</v>
      </c>
      <c r="I40" s="45">
        <f t="shared" si="4"/>
        <v>-4430849</v>
      </c>
      <c r="J40" s="45">
        <f>+I40</f>
        <v>-4430849</v>
      </c>
      <c r="K40" s="45">
        <f t="shared" si="4"/>
        <v>-4430849</v>
      </c>
      <c r="L40" s="45">
        <f t="shared" si="4"/>
        <v>-4430849</v>
      </c>
      <c r="M40" s="45">
        <f t="shared" si="4"/>
        <v>-4430849</v>
      </c>
      <c r="N40" s="45">
        <f>+M40</f>
        <v>-4430849</v>
      </c>
      <c r="O40" s="45">
        <f t="shared" si="4"/>
        <v>-4430849</v>
      </c>
      <c r="P40" s="45">
        <f t="shared" si="4"/>
        <v>-4430849</v>
      </c>
      <c r="Q40" s="45">
        <f t="shared" si="4"/>
        <v>-4430849</v>
      </c>
      <c r="R40" s="45">
        <f>+Q40</f>
        <v>-4430849</v>
      </c>
      <c r="S40" s="45">
        <f t="shared" si="4"/>
        <v>-4430849</v>
      </c>
      <c r="T40" s="45">
        <f t="shared" si="4"/>
        <v>-4430849</v>
      </c>
      <c r="U40" s="45">
        <f t="shared" si="4"/>
        <v>-4430849</v>
      </c>
      <c r="V40" s="45">
        <f>+U40</f>
        <v>-4430849</v>
      </c>
      <c r="W40" s="45">
        <f>+V40</f>
        <v>-4430849</v>
      </c>
      <c r="X40" s="45">
        <f t="shared" si="4"/>
        <v>1905925</v>
      </c>
      <c r="Y40" s="45">
        <f t="shared" si="4"/>
        <v>-6336774</v>
      </c>
      <c r="Z40" s="46">
        <f>+IF(X40&lt;&gt;0,+(Y40/X40)*100,0)</f>
        <v>-332.47761585581804</v>
      </c>
      <c r="AA40" s="47">
        <f t="shared" si="4"/>
        <v>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387635757</v>
      </c>
      <c r="D7" s="18"/>
      <c r="E7" s="19">
        <v>213066413</v>
      </c>
      <c r="F7" s="20">
        <v>213066413</v>
      </c>
      <c r="G7" s="20">
        <v>39320470</v>
      </c>
      <c r="H7" s="20">
        <v>51798214</v>
      </c>
      <c r="I7" s="20">
        <v>58202106</v>
      </c>
      <c r="J7" s="20">
        <v>149320790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149320790</v>
      </c>
      <c r="X7" s="20">
        <v>52898519</v>
      </c>
      <c r="Y7" s="20">
        <v>96422271</v>
      </c>
      <c r="Z7" s="21">
        <v>182.27782709757903</v>
      </c>
      <c r="AA7" s="22">
        <v>213066413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43684</v>
      </c>
      <c r="F8" s="20">
        <v>43684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8403</v>
      </c>
      <c r="Y8" s="20">
        <v>-8403</v>
      </c>
      <c r="Z8" s="21">
        <v>-100</v>
      </c>
      <c r="AA8" s="22">
        <v>43684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31849510</v>
      </c>
      <c r="F9" s="20">
        <v>31849510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12718504</v>
      </c>
      <c r="Y9" s="20">
        <v>-12718504</v>
      </c>
      <c r="Z9" s="21">
        <v>-100</v>
      </c>
      <c r="AA9" s="22">
        <v>31849510</v>
      </c>
    </row>
    <row r="10" spans="1:27" ht="13.5" x14ac:dyDescent="0.25">
      <c r="A10" s="23" t="s">
        <v>38</v>
      </c>
      <c r="B10" s="17" t="s">
        <v>6</v>
      </c>
      <c r="C10" s="18">
        <v>5000000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>
        <v>10765</v>
      </c>
      <c r="H14" s="20">
        <v>16699</v>
      </c>
      <c r="I14" s="20">
        <v>11559</v>
      </c>
      <c r="J14" s="20">
        <v>39023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39023</v>
      </c>
      <c r="X14" s="20"/>
      <c r="Y14" s="20">
        <v>39023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392635757</v>
      </c>
      <c r="D17" s="26">
        <f>SUM(D6:D16)</f>
        <v>0</v>
      </c>
      <c r="E17" s="27">
        <f t="shared" si="0"/>
        <v>244959607</v>
      </c>
      <c r="F17" s="28">
        <f t="shared" si="0"/>
        <v>244959607</v>
      </c>
      <c r="G17" s="28">
        <f t="shared" si="0"/>
        <v>39331235</v>
      </c>
      <c r="H17" s="28">
        <f t="shared" si="0"/>
        <v>51814913</v>
      </c>
      <c r="I17" s="28">
        <f t="shared" si="0"/>
        <v>58213665</v>
      </c>
      <c r="J17" s="28">
        <f t="shared" si="0"/>
        <v>149359813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149359813</v>
      </c>
      <c r="X17" s="28">
        <f t="shared" si="0"/>
        <v>65625426</v>
      </c>
      <c r="Y17" s="28">
        <f t="shared" si="0"/>
        <v>83734387</v>
      </c>
      <c r="Z17" s="29">
        <f>+IF(X17&lt;&gt;0,+(Y17/X17)*100,0)</f>
        <v>127.59442811083619</v>
      </c>
      <c r="AA17" s="30">
        <f>SUM(AA6:AA16)</f>
        <v>244959607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1500000</v>
      </c>
      <c r="D26" s="18"/>
      <c r="E26" s="19">
        <v>-74747853</v>
      </c>
      <c r="F26" s="20">
        <v>-79518624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-19547911</v>
      </c>
      <c r="Y26" s="20">
        <v>19547911</v>
      </c>
      <c r="Z26" s="21">
        <v>-100</v>
      </c>
      <c r="AA26" s="22">
        <v>-79518624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1500000</v>
      </c>
      <c r="D27" s="26">
        <f>SUM(D21:D26)</f>
        <v>0</v>
      </c>
      <c r="E27" s="27">
        <f t="shared" si="1"/>
        <v>-74747853</v>
      </c>
      <c r="F27" s="28">
        <f t="shared" si="1"/>
        <v>-79518624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-19547911</v>
      </c>
      <c r="Y27" s="28">
        <f t="shared" si="1"/>
        <v>19547911</v>
      </c>
      <c r="Z27" s="29">
        <f>+IF(X27&lt;&gt;0,+(Y27/X27)*100,0)</f>
        <v>-100</v>
      </c>
      <c r="AA27" s="30">
        <f>SUM(AA21:AA26)</f>
        <v>-79518624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302113</v>
      </c>
      <c r="D33" s="18"/>
      <c r="E33" s="19">
        <v>-361400</v>
      </c>
      <c r="F33" s="20"/>
      <c r="G33" s="20"/>
      <c r="H33" s="36"/>
      <c r="I33" s="36">
        <v>100000</v>
      </c>
      <c r="J33" s="36">
        <v>100000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100000</v>
      </c>
      <c r="X33" s="36">
        <v>317745</v>
      </c>
      <c r="Y33" s="20">
        <v>-217745</v>
      </c>
      <c r="Z33" s="21">
        <v>-68.528222316637553</v>
      </c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302113</v>
      </c>
      <c r="D36" s="26">
        <f>SUM(D31:D35)</f>
        <v>0</v>
      </c>
      <c r="E36" s="27">
        <f t="shared" si="2"/>
        <v>-361400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100000</v>
      </c>
      <c r="J36" s="28">
        <f t="shared" si="2"/>
        <v>100000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100000</v>
      </c>
      <c r="X36" s="28">
        <f t="shared" si="2"/>
        <v>317745</v>
      </c>
      <c r="Y36" s="28">
        <f t="shared" si="2"/>
        <v>-217745</v>
      </c>
      <c r="Z36" s="29">
        <f>+IF(X36&lt;&gt;0,+(Y36/X36)*100,0)</f>
        <v>-68.528222316637553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394437870</v>
      </c>
      <c r="D38" s="32">
        <f>+D17+D27+D36</f>
        <v>0</v>
      </c>
      <c r="E38" s="33">
        <f t="shared" si="3"/>
        <v>169850354</v>
      </c>
      <c r="F38" s="2">
        <f t="shared" si="3"/>
        <v>165440983</v>
      </c>
      <c r="G38" s="2">
        <f t="shared" si="3"/>
        <v>39331235</v>
      </c>
      <c r="H38" s="2">
        <f t="shared" si="3"/>
        <v>51814913</v>
      </c>
      <c r="I38" s="2">
        <f t="shared" si="3"/>
        <v>58313665</v>
      </c>
      <c r="J38" s="2">
        <f t="shared" si="3"/>
        <v>149459813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149459813</v>
      </c>
      <c r="X38" s="2">
        <f t="shared" si="3"/>
        <v>46395260</v>
      </c>
      <c r="Y38" s="2">
        <f t="shared" si="3"/>
        <v>103064553</v>
      </c>
      <c r="Z38" s="34">
        <f>+IF(X38&lt;&gt;0,+(Y38/X38)*100,0)</f>
        <v>222.14457468284476</v>
      </c>
      <c r="AA38" s="35">
        <f>+AA17+AA27+AA36</f>
        <v>165440983</v>
      </c>
    </row>
    <row r="39" spans="1:27" ht="13.5" x14ac:dyDescent="0.25">
      <c r="A39" s="23" t="s">
        <v>61</v>
      </c>
      <c r="B39" s="17"/>
      <c r="C39" s="32">
        <v>4257724</v>
      </c>
      <c r="D39" s="32"/>
      <c r="E39" s="33">
        <v>4257724</v>
      </c>
      <c r="F39" s="2">
        <v>4257724</v>
      </c>
      <c r="G39" s="2"/>
      <c r="H39" s="2">
        <f>+G40+H60</f>
        <v>39331235</v>
      </c>
      <c r="I39" s="2">
        <f>+H40+I60</f>
        <v>91146148</v>
      </c>
      <c r="J39" s="2">
        <f>+G39</f>
        <v>0</v>
      </c>
      <c r="K39" s="2">
        <f>+I40+K60</f>
        <v>149459813</v>
      </c>
      <c r="L39" s="2">
        <f>+K40+L60</f>
        <v>149459813</v>
      </c>
      <c r="M39" s="2">
        <f>+L40+M60</f>
        <v>149459813</v>
      </c>
      <c r="N39" s="2">
        <f>+K39</f>
        <v>149459813</v>
      </c>
      <c r="O39" s="2">
        <f>+M40+O60</f>
        <v>149459813</v>
      </c>
      <c r="P39" s="2">
        <f>+O40+P60</f>
        <v>149459813</v>
      </c>
      <c r="Q39" s="2">
        <f>+P40+Q60</f>
        <v>149459813</v>
      </c>
      <c r="R39" s="2">
        <f>+O39</f>
        <v>149459813</v>
      </c>
      <c r="S39" s="2">
        <f>+Q40+S60</f>
        <v>149459813</v>
      </c>
      <c r="T39" s="2">
        <f>+S40+T60</f>
        <v>149459813</v>
      </c>
      <c r="U39" s="2">
        <f>+T40+U60</f>
        <v>149459813</v>
      </c>
      <c r="V39" s="2">
        <f>+S39</f>
        <v>149459813</v>
      </c>
      <c r="W39" s="2">
        <f>+G39</f>
        <v>0</v>
      </c>
      <c r="X39" s="2">
        <v>4257724</v>
      </c>
      <c r="Y39" s="2">
        <f>+W39-X39</f>
        <v>-4257724</v>
      </c>
      <c r="Z39" s="34">
        <f>+IF(X39&lt;&gt;0,+(Y39/X39)*100,0)</f>
        <v>-100</v>
      </c>
      <c r="AA39" s="35">
        <v>4257724</v>
      </c>
    </row>
    <row r="40" spans="1:27" ht="13.5" x14ac:dyDescent="0.25">
      <c r="A40" s="41" t="s">
        <v>63</v>
      </c>
      <c r="B40" s="42" t="s">
        <v>62</v>
      </c>
      <c r="C40" s="43">
        <f>+C38+C39</f>
        <v>398695594</v>
      </c>
      <c r="D40" s="43">
        <f t="shared" ref="D40:AA40" si="4">+D38+D39</f>
        <v>0</v>
      </c>
      <c r="E40" s="44">
        <f t="shared" si="4"/>
        <v>174108078</v>
      </c>
      <c r="F40" s="45">
        <f t="shared" si="4"/>
        <v>169698707</v>
      </c>
      <c r="G40" s="45">
        <f t="shared" si="4"/>
        <v>39331235</v>
      </c>
      <c r="H40" s="45">
        <f t="shared" si="4"/>
        <v>91146148</v>
      </c>
      <c r="I40" s="45">
        <f t="shared" si="4"/>
        <v>149459813</v>
      </c>
      <c r="J40" s="45">
        <f>+I40</f>
        <v>149459813</v>
      </c>
      <c r="K40" s="45">
        <f t="shared" si="4"/>
        <v>149459813</v>
      </c>
      <c r="L40" s="45">
        <f t="shared" si="4"/>
        <v>149459813</v>
      </c>
      <c r="M40" s="45">
        <f t="shared" si="4"/>
        <v>149459813</v>
      </c>
      <c r="N40" s="45">
        <f>+M40</f>
        <v>149459813</v>
      </c>
      <c r="O40" s="45">
        <f t="shared" si="4"/>
        <v>149459813</v>
      </c>
      <c r="P40" s="45">
        <f t="shared" si="4"/>
        <v>149459813</v>
      </c>
      <c r="Q40" s="45">
        <f t="shared" si="4"/>
        <v>149459813</v>
      </c>
      <c r="R40" s="45">
        <f>+Q40</f>
        <v>149459813</v>
      </c>
      <c r="S40" s="45">
        <f t="shared" si="4"/>
        <v>149459813</v>
      </c>
      <c r="T40" s="45">
        <f t="shared" si="4"/>
        <v>149459813</v>
      </c>
      <c r="U40" s="45">
        <f t="shared" si="4"/>
        <v>149459813</v>
      </c>
      <c r="V40" s="45">
        <f>+U40</f>
        <v>149459813</v>
      </c>
      <c r="W40" s="45">
        <f>+V40</f>
        <v>149459813</v>
      </c>
      <c r="X40" s="45">
        <f t="shared" si="4"/>
        <v>50652984</v>
      </c>
      <c r="Y40" s="45">
        <f t="shared" si="4"/>
        <v>98806829</v>
      </c>
      <c r="Z40" s="46">
        <f>+IF(X40&lt;&gt;0,+(Y40/X40)*100,0)</f>
        <v>195.06615641834645</v>
      </c>
      <c r="AA40" s="47">
        <f t="shared" si="4"/>
        <v>169698707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134070243</v>
      </c>
      <c r="D7" s="18"/>
      <c r="E7" s="19"/>
      <c r="F7" s="20"/>
      <c r="G7" s="20">
        <v>13344025</v>
      </c>
      <c r="H7" s="20">
        <v>13909894</v>
      </c>
      <c r="I7" s="20">
        <v>10517578</v>
      </c>
      <c r="J7" s="20">
        <v>37771497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37771497</v>
      </c>
      <c r="X7" s="20"/>
      <c r="Y7" s="20">
        <v>37771497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737604</v>
      </c>
      <c r="D8" s="18"/>
      <c r="E8" s="19">
        <v>1631600</v>
      </c>
      <c r="F8" s="20">
        <v>1631600</v>
      </c>
      <c r="G8" s="20">
        <v>6027</v>
      </c>
      <c r="H8" s="20">
        <v>3279</v>
      </c>
      <c r="I8" s="20">
        <v>5381</v>
      </c>
      <c r="J8" s="20">
        <v>14687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14687</v>
      </c>
      <c r="X8" s="20">
        <v>260650</v>
      </c>
      <c r="Y8" s="20">
        <v>-245963</v>
      </c>
      <c r="Z8" s="21">
        <v>-94.365240744293118</v>
      </c>
      <c r="AA8" s="22">
        <v>1631600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21000000</v>
      </c>
      <c r="F10" s="20">
        <v>21000000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5250000</v>
      </c>
      <c r="Y10" s="20">
        <v>-5250000</v>
      </c>
      <c r="Z10" s="21">
        <v>-100</v>
      </c>
      <c r="AA10" s="22">
        <v>21000000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3266343</v>
      </c>
      <c r="D14" s="18"/>
      <c r="E14" s="19"/>
      <c r="F14" s="20"/>
      <c r="G14" s="20"/>
      <c r="H14" s="20"/>
      <c r="I14" s="20">
        <v>3194009</v>
      </c>
      <c r="J14" s="20">
        <v>3194009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3194009</v>
      </c>
      <c r="X14" s="20"/>
      <c r="Y14" s="20">
        <v>3194009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138074190</v>
      </c>
      <c r="D17" s="26">
        <f>SUM(D6:D16)</f>
        <v>0</v>
      </c>
      <c r="E17" s="27">
        <f t="shared" si="0"/>
        <v>22631600</v>
      </c>
      <c r="F17" s="28">
        <f t="shared" si="0"/>
        <v>22631600</v>
      </c>
      <c r="G17" s="28">
        <f t="shared" si="0"/>
        <v>13350052</v>
      </c>
      <c r="H17" s="28">
        <f t="shared" si="0"/>
        <v>13913173</v>
      </c>
      <c r="I17" s="28">
        <f t="shared" si="0"/>
        <v>13716968</v>
      </c>
      <c r="J17" s="28">
        <f t="shared" si="0"/>
        <v>40980193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40980193</v>
      </c>
      <c r="X17" s="28">
        <f t="shared" si="0"/>
        <v>5510650</v>
      </c>
      <c r="Y17" s="28">
        <f t="shared" si="0"/>
        <v>35469543</v>
      </c>
      <c r="Z17" s="29">
        <f>+IF(X17&lt;&gt;0,+(Y17/X17)*100,0)</f>
        <v>643.65443278016198</v>
      </c>
      <c r="AA17" s="30">
        <f>SUM(AA6:AA16)</f>
        <v>22631600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-45490114</v>
      </c>
      <c r="F26" s="20">
        <v>-46693639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-377283</v>
      </c>
      <c r="Y26" s="20">
        <v>377283</v>
      </c>
      <c r="Z26" s="21">
        <v>-100</v>
      </c>
      <c r="AA26" s="22">
        <v>-46693639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-45490114</v>
      </c>
      <c r="F27" s="28">
        <f t="shared" si="1"/>
        <v>-46693639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-377283</v>
      </c>
      <c r="Y27" s="28">
        <f t="shared" si="1"/>
        <v>377283</v>
      </c>
      <c r="Z27" s="29">
        <f>+IF(X27&lt;&gt;0,+(Y27/X27)*100,0)</f>
        <v>-100</v>
      </c>
      <c r="AA27" s="30">
        <f>SUM(AA21:AA26)</f>
        <v>-46693639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138074190</v>
      </c>
      <c r="D38" s="32">
        <f>+D17+D27+D36</f>
        <v>0</v>
      </c>
      <c r="E38" s="33">
        <f t="shared" si="3"/>
        <v>-22858514</v>
      </c>
      <c r="F38" s="2">
        <f t="shared" si="3"/>
        <v>-24062039</v>
      </c>
      <c r="G38" s="2">
        <f t="shared" si="3"/>
        <v>13350052</v>
      </c>
      <c r="H38" s="2">
        <f t="shared" si="3"/>
        <v>13913173</v>
      </c>
      <c r="I38" s="2">
        <f t="shared" si="3"/>
        <v>13716968</v>
      </c>
      <c r="J38" s="2">
        <f t="shared" si="3"/>
        <v>40980193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40980193</v>
      </c>
      <c r="X38" s="2">
        <f t="shared" si="3"/>
        <v>5133367</v>
      </c>
      <c r="Y38" s="2">
        <f t="shared" si="3"/>
        <v>35846826</v>
      </c>
      <c r="Z38" s="34">
        <f>+IF(X38&lt;&gt;0,+(Y38/X38)*100,0)</f>
        <v>698.31021238107462</v>
      </c>
      <c r="AA38" s="35">
        <f>+AA17+AA27+AA36</f>
        <v>-24062039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13350052</v>
      </c>
      <c r="I39" s="2">
        <f>+H40+I60</f>
        <v>27263225</v>
      </c>
      <c r="J39" s="2">
        <f>+G39</f>
        <v>0</v>
      </c>
      <c r="K39" s="2">
        <f>+I40+K60</f>
        <v>40980193</v>
      </c>
      <c r="L39" s="2">
        <f>+K40+L60</f>
        <v>40980193</v>
      </c>
      <c r="M39" s="2">
        <f>+L40+M60</f>
        <v>40980193</v>
      </c>
      <c r="N39" s="2">
        <f>+K39</f>
        <v>40980193</v>
      </c>
      <c r="O39" s="2">
        <f>+M40+O60</f>
        <v>40980193</v>
      </c>
      <c r="P39" s="2">
        <f>+O40+P60</f>
        <v>40980193</v>
      </c>
      <c r="Q39" s="2">
        <f>+P40+Q60</f>
        <v>40980193</v>
      </c>
      <c r="R39" s="2">
        <f>+O39</f>
        <v>40980193</v>
      </c>
      <c r="S39" s="2">
        <f>+Q40+S60</f>
        <v>40980193</v>
      </c>
      <c r="T39" s="2">
        <f>+S40+T60</f>
        <v>40980193</v>
      </c>
      <c r="U39" s="2">
        <f>+T40+U60</f>
        <v>40980193</v>
      </c>
      <c r="V39" s="2">
        <f>+S39</f>
        <v>40980193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138074190</v>
      </c>
      <c r="D40" s="43">
        <f t="shared" ref="D40:AA40" si="4">+D38+D39</f>
        <v>0</v>
      </c>
      <c r="E40" s="44">
        <f t="shared" si="4"/>
        <v>-22858514</v>
      </c>
      <c r="F40" s="45">
        <f t="shared" si="4"/>
        <v>-24062039</v>
      </c>
      <c r="G40" s="45">
        <f t="shared" si="4"/>
        <v>13350052</v>
      </c>
      <c r="H40" s="45">
        <f t="shared" si="4"/>
        <v>27263225</v>
      </c>
      <c r="I40" s="45">
        <f t="shared" si="4"/>
        <v>40980193</v>
      </c>
      <c r="J40" s="45">
        <f>+I40</f>
        <v>40980193</v>
      </c>
      <c r="K40" s="45">
        <f t="shared" si="4"/>
        <v>40980193</v>
      </c>
      <c r="L40" s="45">
        <f t="shared" si="4"/>
        <v>40980193</v>
      </c>
      <c r="M40" s="45">
        <f t="shared" si="4"/>
        <v>40980193</v>
      </c>
      <c r="N40" s="45">
        <f>+M40</f>
        <v>40980193</v>
      </c>
      <c r="O40" s="45">
        <f t="shared" si="4"/>
        <v>40980193</v>
      </c>
      <c r="P40" s="45">
        <f t="shared" si="4"/>
        <v>40980193</v>
      </c>
      <c r="Q40" s="45">
        <f t="shared" si="4"/>
        <v>40980193</v>
      </c>
      <c r="R40" s="45">
        <f>+Q40</f>
        <v>40980193</v>
      </c>
      <c r="S40" s="45">
        <f t="shared" si="4"/>
        <v>40980193</v>
      </c>
      <c r="T40" s="45">
        <f t="shared" si="4"/>
        <v>40980193</v>
      </c>
      <c r="U40" s="45">
        <f t="shared" si="4"/>
        <v>40980193</v>
      </c>
      <c r="V40" s="45">
        <f>+U40</f>
        <v>40980193</v>
      </c>
      <c r="W40" s="45">
        <f>+V40</f>
        <v>40980193</v>
      </c>
      <c r="X40" s="45">
        <f t="shared" si="4"/>
        <v>5133367</v>
      </c>
      <c r="Y40" s="45">
        <f t="shared" si="4"/>
        <v>35846826</v>
      </c>
      <c r="Z40" s="46">
        <f>+IF(X40&lt;&gt;0,+(Y40/X40)*100,0)</f>
        <v>698.31021238107462</v>
      </c>
      <c r="AA40" s="47">
        <f t="shared" si="4"/>
        <v>-24062039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1549928</v>
      </c>
      <c r="D7" s="18"/>
      <c r="E7" s="19"/>
      <c r="F7" s="20"/>
      <c r="G7" s="20">
        <v>162548</v>
      </c>
      <c r="H7" s="20">
        <v>198742</v>
      </c>
      <c r="I7" s="20">
        <v>198681</v>
      </c>
      <c r="J7" s="20">
        <v>559971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559971</v>
      </c>
      <c r="X7" s="20"/>
      <c r="Y7" s="20">
        <v>559971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1890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466384</v>
      </c>
      <c r="D9" s="18"/>
      <c r="E9" s="19"/>
      <c r="F9" s="20"/>
      <c r="G9" s="20">
        <v>294103</v>
      </c>
      <c r="H9" s="20"/>
      <c r="I9" s="20"/>
      <c r="J9" s="20">
        <v>294103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294103</v>
      </c>
      <c r="X9" s="20"/>
      <c r="Y9" s="20">
        <v>294103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>
        <v>-41617007</v>
      </c>
      <c r="J14" s="20">
        <v>-41617007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-41617007</v>
      </c>
      <c r="X14" s="20"/>
      <c r="Y14" s="20">
        <v>-41617007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2018202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456651</v>
      </c>
      <c r="H17" s="28">
        <f t="shared" si="0"/>
        <v>198742</v>
      </c>
      <c r="I17" s="28">
        <f t="shared" si="0"/>
        <v>-41418326</v>
      </c>
      <c r="J17" s="28">
        <f t="shared" si="0"/>
        <v>-40762933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-40762933</v>
      </c>
      <c r="X17" s="28">
        <f t="shared" si="0"/>
        <v>0</v>
      </c>
      <c r="Y17" s="28">
        <f t="shared" si="0"/>
        <v>-40762933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2018202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456651</v>
      </c>
      <c r="H38" s="2">
        <f t="shared" si="3"/>
        <v>198742</v>
      </c>
      <c r="I38" s="2">
        <f t="shared" si="3"/>
        <v>-41418326</v>
      </c>
      <c r="J38" s="2">
        <f t="shared" si="3"/>
        <v>-40762933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-40762933</v>
      </c>
      <c r="X38" s="2">
        <f t="shared" si="3"/>
        <v>0</v>
      </c>
      <c r="Y38" s="2">
        <f t="shared" si="3"/>
        <v>-40762933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456651</v>
      </c>
      <c r="I39" s="2">
        <f>+H40+I60</f>
        <v>655393</v>
      </c>
      <c r="J39" s="2">
        <f>+G39</f>
        <v>0</v>
      </c>
      <c r="K39" s="2">
        <f>+I40+K60</f>
        <v>-40762933</v>
      </c>
      <c r="L39" s="2">
        <f>+K40+L60</f>
        <v>-40762933</v>
      </c>
      <c r="M39" s="2">
        <f>+L40+M60</f>
        <v>-40762933</v>
      </c>
      <c r="N39" s="2">
        <f>+K39</f>
        <v>-40762933</v>
      </c>
      <c r="O39" s="2">
        <f>+M40+O60</f>
        <v>-40762933</v>
      </c>
      <c r="P39" s="2">
        <f>+O40+P60</f>
        <v>-40762933</v>
      </c>
      <c r="Q39" s="2">
        <f>+P40+Q60</f>
        <v>-40762933</v>
      </c>
      <c r="R39" s="2">
        <f>+O39</f>
        <v>-40762933</v>
      </c>
      <c r="S39" s="2">
        <f>+Q40+S60</f>
        <v>-40762933</v>
      </c>
      <c r="T39" s="2">
        <f>+S40+T60</f>
        <v>-40762933</v>
      </c>
      <c r="U39" s="2">
        <f>+T40+U60</f>
        <v>-40762933</v>
      </c>
      <c r="V39" s="2">
        <f>+S39</f>
        <v>-40762933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2018202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456651</v>
      </c>
      <c r="H40" s="45">
        <f t="shared" si="4"/>
        <v>655393</v>
      </c>
      <c r="I40" s="45">
        <f t="shared" si="4"/>
        <v>-40762933</v>
      </c>
      <c r="J40" s="45">
        <f>+I40</f>
        <v>-40762933</v>
      </c>
      <c r="K40" s="45">
        <f t="shared" si="4"/>
        <v>-40762933</v>
      </c>
      <c r="L40" s="45">
        <f t="shared" si="4"/>
        <v>-40762933</v>
      </c>
      <c r="M40" s="45">
        <f t="shared" si="4"/>
        <v>-40762933</v>
      </c>
      <c r="N40" s="45">
        <f>+M40</f>
        <v>-40762933</v>
      </c>
      <c r="O40" s="45">
        <f t="shared" si="4"/>
        <v>-40762933</v>
      </c>
      <c r="P40" s="45">
        <f t="shared" si="4"/>
        <v>-40762933</v>
      </c>
      <c r="Q40" s="45">
        <f t="shared" si="4"/>
        <v>-40762933</v>
      </c>
      <c r="R40" s="45">
        <f>+Q40</f>
        <v>-40762933</v>
      </c>
      <c r="S40" s="45">
        <f t="shared" si="4"/>
        <v>-40762933</v>
      </c>
      <c r="T40" s="45">
        <f t="shared" si="4"/>
        <v>-40762933</v>
      </c>
      <c r="U40" s="45">
        <f t="shared" si="4"/>
        <v>-40762933</v>
      </c>
      <c r="V40" s="45">
        <f>+U40</f>
        <v>-40762933</v>
      </c>
      <c r="W40" s="45">
        <f>+V40</f>
        <v>-40762933</v>
      </c>
      <c r="X40" s="45">
        <f t="shared" si="4"/>
        <v>0</v>
      </c>
      <c r="Y40" s="45">
        <f t="shared" si="4"/>
        <v>-40762933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>
        <v>-6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>
        <v>-6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456521</v>
      </c>
      <c r="F9" s="20">
        <v>456521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114129</v>
      </c>
      <c r="Y9" s="20">
        <v>-114129</v>
      </c>
      <c r="Z9" s="21">
        <v>-100</v>
      </c>
      <c r="AA9" s="22">
        <v>456521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9234784</v>
      </c>
      <c r="F10" s="20">
        <v>9234784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853034</v>
      </c>
      <c r="Y10" s="20">
        <v>-853034</v>
      </c>
      <c r="Z10" s="21">
        <v>-100</v>
      </c>
      <c r="AA10" s="22">
        <v>9234784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-109211060</v>
      </c>
      <c r="F14" s="20">
        <v>-109211060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-29285904</v>
      </c>
      <c r="Y14" s="20">
        <v>29285904</v>
      </c>
      <c r="Z14" s="21">
        <v>-100</v>
      </c>
      <c r="AA14" s="22">
        <v>-109211060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-1163337</v>
      </c>
      <c r="F15" s="20">
        <v>-1163337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-194684</v>
      </c>
      <c r="Y15" s="20">
        <v>194684</v>
      </c>
      <c r="Z15" s="21">
        <v>-100</v>
      </c>
      <c r="AA15" s="22">
        <v>-1163337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-100683092</v>
      </c>
      <c r="F17" s="28">
        <f t="shared" si="0"/>
        <v>-100683098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-28513425</v>
      </c>
      <c r="Y17" s="28">
        <f t="shared" si="0"/>
        <v>28513425</v>
      </c>
      <c r="Z17" s="29">
        <f>+IF(X17&lt;&gt;0,+(Y17/X17)*100,0)</f>
        <v>-100</v>
      </c>
      <c r="AA17" s="30">
        <f>SUM(AA6:AA16)</f>
        <v>-100683098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-16734000</v>
      </c>
      <c r="F26" s="20">
        <v>-16734000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-1559934</v>
      </c>
      <c r="Y26" s="20">
        <v>1559934</v>
      </c>
      <c r="Z26" s="21">
        <v>-100</v>
      </c>
      <c r="AA26" s="22">
        <v>-16734000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-16734000</v>
      </c>
      <c r="F27" s="28">
        <f t="shared" si="1"/>
        <v>-16734000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-1559934</v>
      </c>
      <c r="Y27" s="28">
        <f t="shared" si="1"/>
        <v>1559934</v>
      </c>
      <c r="Z27" s="29">
        <f>+IF(X27&lt;&gt;0,+(Y27/X27)*100,0)</f>
        <v>-100</v>
      </c>
      <c r="AA27" s="30">
        <f>SUM(AA21:AA26)</f>
        <v>-16734000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-117417092</v>
      </c>
      <c r="F38" s="2">
        <f t="shared" si="3"/>
        <v>-117417098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-30073359</v>
      </c>
      <c r="Y38" s="2">
        <f t="shared" si="3"/>
        <v>30073359</v>
      </c>
      <c r="Z38" s="34">
        <f>+IF(X38&lt;&gt;0,+(Y38/X38)*100,0)</f>
        <v>-100</v>
      </c>
      <c r="AA38" s="35">
        <f>+AA17+AA27+AA36</f>
        <v>-117417098</v>
      </c>
    </row>
    <row r="39" spans="1:27" ht="13.5" x14ac:dyDescent="0.25">
      <c r="A39" s="23" t="s">
        <v>61</v>
      </c>
      <c r="B39" s="17"/>
      <c r="C39" s="32"/>
      <c r="D39" s="32"/>
      <c r="E39" s="33">
        <v>17534600</v>
      </c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-99882492</v>
      </c>
      <c r="F40" s="45">
        <f t="shared" si="4"/>
        <v>-117417098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-30073359</v>
      </c>
      <c r="Y40" s="45">
        <f t="shared" si="4"/>
        <v>30073359</v>
      </c>
      <c r="Z40" s="46">
        <f>+IF(X40&lt;&gt;0,+(Y40/X40)*100,0)</f>
        <v>-100</v>
      </c>
      <c r="AA40" s="47">
        <f t="shared" si="4"/>
        <v>-117417098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14571</v>
      </c>
      <c r="D7" s="18"/>
      <c r="E7" s="19">
        <v>100</v>
      </c>
      <c r="F7" s="20">
        <v>100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27</v>
      </c>
      <c r="Y7" s="20">
        <v>-27</v>
      </c>
      <c r="Z7" s="21">
        <v>-100</v>
      </c>
      <c r="AA7" s="22">
        <v>100</v>
      </c>
    </row>
    <row r="8" spans="1:27" ht="13.5" x14ac:dyDescent="0.25">
      <c r="A8" s="23" t="s">
        <v>36</v>
      </c>
      <c r="B8" s="17" t="s">
        <v>32</v>
      </c>
      <c r="C8" s="18">
        <v>14950</v>
      </c>
      <c r="D8" s="18"/>
      <c r="E8" s="19">
        <v>73000</v>
      </c>
      <c r="F8" s="20">
        <v>73000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18252</v>
      </c>
      <c r="Y8" s="20">
        <v>-18252</v>
      </c>
      <c r="Z8" s="21">
        <v>-100</v>
      </c>
      <c r="AA8" s="22">
        <v>73000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39529651</v>
      </c>
      <c r="F9" s="20">
        <v>39529651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9882411</v>
      </c>
      <c r="Y9" s="20">
        <v>-9882411</v>
      </c>
      <c r="Z9" s="21">
        <v>-100</v>
      </c>
      <c r="AA9" s="22">
        <v>39529651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12561</v>
      </c>
      <c r="D14" s="18"/>
      <c r="E14" s="19"/>
      <c r="F14" s="20"/>
      <c r="G14" s="20"/>
      <c r="H14" s="20"/>
      <c r="I14" s="20">
        <v>1973</v>
      </c>
      <c r="J14" s="20">
        <v>1973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1973</v>
      </c>
      <c r="X14" s="20"/>
      <c r="Y14" s="20">
        <v>1973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42082</v>
      </c>
      <c r="D17" s="26">
        <f>SUM(D6:D16)</f>
        <v>0</v>
      </c>
      <c r="E17" s="27">
        <f t="shared" si="0"/>
        <v>39602751</v>
      </c>
      <c r="F17" s="28">
        <f t="shared" si="0"/>
        <v>39602751</v>
      </c>
      <c r="G17" s="28">
        <f t="shared" si="0"/>
        <v>0</v>
      </c>
      <c r="H17" s="28">
        <f t="shared" si="0"/>
        <v>0</v>
      </c>
      <c r="I17" s="28">
        <f t="shared" si="0"/>
        <v>1973</v>
      </c>
      <c r="J17" s="28">
        <f t="shared" si="0"/>
        <v>1973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1973</v>
      </c>
      <c r="X17" s="28">
        <f t="shared" si="0"/>
        <v>9900690</v>
      </c>
      <c r="Y17" s="28">
        <f t="shared" si="0"/>
        <v>-9898717</v>
      </c>
      <c r="Z17" s="29">
        <f>+IF(X17&lt;&gt;0,+(Y17/X17)*100,0)</f>
        <v>-99.980072095985236</v>
      </c>
      <c r="AA17" s="30">
        <f>SUM(AA6:AA16)</f>
        <v>39602751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-68210944</v>
      </c>
      <c r="F26" s="20">
        <v>-68210944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-5821625</v>
      </c>
      <c r="Y26" s="20">
        <v>5821625</v>
      </c>
      <c r="Z26" s="21">
        <v>-100</v>
      </c>
      <c r="AA26" s="22">
        <v>-68210944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-68210944</v>
      </c>
      <c r="F27" s="28">
        <f t="shared" si="1"/>
        <v>-68210944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-5821625</v>
      </c>
      <c r="Y27" s="28">
        <f t="shared" si="1"/>
        <v>5821625</v>
      </c>
      <c r="Z27" s="29">
        <f>+IF(X27&lt;&gt;0,+(Y27/X27)*100,0)</f>
        <v>-100</v>
      </c>
      <c r="AA27" s="30">
        <f>SUM(AA21:AA26)</f>
        <v>-68210944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42082</v>
      </c>
      <c r="D38" s="32">
        <f>+D17+D27+D36</f>
        <v>0</v>
      </c>
      <c r="E38" s="33">
        <f t="shared" si="3"/>
        <v>-28608193</v>
      </c>
      <c r="F38" s="2">
        <f t="shared" si="3"/>
        <v>-28608193</v>
      </c>
      <c r="G38" s="2">
        <f t="shared" si="3"/>
        <v>0</v>
      </c>
      <c r="H38" s="2">
        <f t="shared" si="3"/>
        <v>0</v>
      </c>
      <c r="I38" s="2">
        <f t="shared" si="3"/>
        <v>1973</v>
      </c>
      <c r="J38" s="2">
        <f t="shared" si="3"/>
        <v>1973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1973</v>
      </c>
      <c r="X38" s="2">
        <f t="shared" si="3"/>
        <v>4079065</v>
      </c>
      <c r="Y38" s="2">
        <f t="shared" si="3"/>
        <v>-4077092</v>
      </c>
      <c r="Z38" s="34">
        <f>+IF(X38&lt;&gt;0,+(Y38/X38)*100,0)</f>
        <v>-99.951631072316815</v>
      </c>
      <c r="AA38" s="35">
        <f>+AA17+AA27+AA36</f>
        <v>-28608193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1973</v>
      </c>
      <c r="L39" s="2">
        <f>+K40+L60</f>
        <v>1973</v>
      </c>
      <c r="M39" s="2">
        <f>+L40+M60</f>
        <v>1973</v>
      </c>
      <c r="N39" s="2">
        <f>+K39</f>
        <v>1973</v>
      </c>
      <c r="O39" s="2">
        <f>+M40+O60</f>
        <v>1973</v>
      </c>
      <c r="P39" s="2">
        <f>+O40+P60</f>
        <v>1973</v>
      </c>
      <c r="Q39" s="2">
        <f>+P40+Q60</f>
        <v>1973</v>
      </c>
      <c r="R39" s="2">
        <f>+O39</f>
        <v>1973</v>
      </c>
      <c r="S39" s="2">
        <f>+Q40+S60</f>
        <v>1973</v>
      </c>
      <c r="T39" s="2">
        <f>+S40+T60</f>
        <v>1973</v>
      </c>
      <c r="U39" s="2">
        <f>+T40+U60</f>
        <v>1973</v>
      </c>
      <c r="V39" s="2">
        <f>+S39</f>
        <v>1973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42082</v>
      </c>
      <c r="D40" s="43">
        <f t="shared" ref="D40:AA40" si="4">+D38+D39</f>
        <v>0</v>
      </c>
      <c r="E40" s="44">
        <f t="shared" si="4"/>
        <v>-28608193</v>
      </c>
      <c r="F40" s="45">
        <f t="shared" si="4"/>
        <v>-28608193</v>
      </c>
      <c r="G40" s="45">
        <f t="shared" si="4"/>
        <v>0</v>
      </c>
      <c r="H40" s="45">
        <f t="shared" si="4"/>
        <v>0</v>
      </c>
      <c r="I40" s="45">
        <f t="shared" si="4"/>
        <v>1973</v>
      </c>
      <c r="J40" s="45">
        <f>+I40</f>
        <v>1973</v>
      </c>
      <c r="K40" s="45">
        <f t="shared" si="4"/>
        <v>1973</v>
      </c>
      <c r="L40" s="45">
        <f t="shared" si="4"/>
        <v>1973</v>
      </c>
      <c r="M40" s="45">
        <f t="shared" si="4"/>
        <v>1973</v>
      </c>
      <c r="N40" s="45">
        <f>+M40</f>
        <v>1973</v>
      </c>
      <c r="O40" s="45">
        <f t="shared" si="4"/>
        <v>1973</v>
      </c>
      <c r="P40" s="45">
        <f t="shared" si="4"/>
        <v>1973</v>
      </c>
      <c r="Q40" s="45">
        <f t="shared" si="4"/>
        <v>1973</v>
      </c>
      <c r="R40" s="45">
        <f>+Q40</f>
        <v>1973</v>
      </c>
      <c r="S40" s="45">
        <f t="shared" si="4"/>
        <v>1973</v>
      </c>
      <c r="T40" s="45">
        <f t="shared" si="4"/>
        <v>1973</v>
      </c>
      <c r="U40" s="45">
        <f t="shared" si="4"/>
        <v>1973</v>
      </c>
      <c r="V40" s="45">
        <f>+U40</f>
        <v>1973</v>
      </c>
      <c r="W40" s="45">
        <f>+V40</f>
        <v>1973</v>
      </c>
      <c r="X40" s="45">
        <f t="shared" si="4"/>
        <v>4079065</v>
      </c>
      <c r="Y40" s="45">
        <f t="shared" si="4"/>
        <v>-4077092</v>
      </c>
      <c r="Z40" s="46">
        <f>+IF(X40&lt;&gt;0,+(Y40/X40)*100,0)</f>
        <v>-99.951631072316815</v>
      </c>
      <c r="AA40" s="47">
        <f t="shared" si="4"/>
        <v>-28608193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118170</v>
      </c>
      <c r="F8" s="20">
        <v>118170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22446</v>
      </c>
      <c r="Y8" s="20">
        <v>-22446</v>
      </c>
      <c r="Z8" s="21">
        <v>-100</v>
      </c>
      <c r="AA8" s="22">
        <v>118170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-117515090</v>
      </c>
      <c r="F14" s="20">
        <v>-117515090</v>
      </c>
      <c r="G14" s="20">
        <v>-683579</v>
      </c>
      <c r="H14" s="20">
        <v>-13111711</v>
      </c>
      <c r="I14" s="20">
        <v>-15722714</v>
      </c>
      <c r="J14" s="20">
        <v>-29518004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-29518004</v>
      </c>
      <c r="X14" s="20">
        <v>-29623125</v>
      </c>
      <c r="Y14" s="20">
        <v>105121</v>
      </c>
      <c r="Z14" s="21">
        <v>-0.35486127813996671</v>
      </c>
      <c r="AA14" s="22">
        <v>-117515090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-117396920</v>
      </c>
      <c r="F17" s="28">
        <f t="shared" si="0"/>
        <v>-117396920</v>
      </c>
      <c r="G17" s="28">
        <f t="shared" si="0"/>
        <v>-683579</v>
      </c>
      <c r="H17" s="28">
        <f t="shared" si="0"/>
        <v>-13111711</v>
      </c>
      <c r="I17" s="28">
        <f t="shared" si="0"/>
        <v>-15722714</v>
      </c>
      <c r="J17" s="28">
        <f t="shared" si="0"/>
        <v>-29518004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-29518004</v>
      </c>
      <c r="X17" s="28">
        <f t="shared" si="0"/>
        <v>-29600679</v>
      </c>
      <c r="Y17" s="28">
        <f t="shared" si="0"/>
        <v>82675</v>
      </c>
      <c r="Z17" s="29">
        <f>+IF(X17&lt;&gt;0,+(Y17/X17)*100,0)</f>
        <v>-0.27930102549336788</v>
      </c>
      <c r="AA17" s="30">
        <f>SUM(AA6:AA16)</f>
        <v>-117396920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-10083637</v>
      </c>
      <c r="F26" s="20">
        <v>-10083637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-1700000</v>
      </c>
      <c r="Y26" s="20">
        <v>1700000</v>
      </c>
      <c r="Z26" s="21">
        <v>-100</v>
      </c>
      <c r="AA26" s="22">
        <v>-10083637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-10083637</v>
      </c>
      <c r="F27" s="28">
        <f t="shared" si="1"/>
        <v>-10083637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-1700000</v>
      </c>
      <c r="Y27" s="28">
        <f t="shared" si="1"/>
        <v>1700000</v>
      </c>
      <c r="Z27" s="29">
        <f>+IF(X27&lt;&gt;0,+(Y27/X27)*100,0)</f>
        <v>-100</v>
      </c>
      <c r="AA27" s="30">
        <f>SUM(AA21:AA26)</f>
        <v>-10083637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-127480557</v>
      </c>
      <c r="F38" s="2">
        <f t="shared" si="3"/>
        <v>-127480557</v>
      </c>
      <c r="G38" s="2">
        <f t="shared" si="3"/>
        <v>-683579</v>
      </c>
      <c r="H38" s="2">
        <f t="shared" si="3"/>
        <v>-13111711</v>
      </c>
      <c r="I38" s="2">
        <f t="shared" si="3"/>
        <v>-15722714</v>
      </c>
      <c r="J38" s="2">
        <f t="shared" si="3"/>
        <v>-29518004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-29518004</v>
      </c>
      <c r="X38" s="2">
        <f t="shared" si="3"/>
        <v>-31300679</v>
      </c>
      <c r="Y38" s="2">
        <f t="shared" si="3"/>
        <v>1782675</v>
      </c>
      <c r="Z38" s="34">
        <f>+IF(X38&lt;&gt;0,+(Y38/X38)*100,0)</f>
        <v>-5.6953237340314562</v>
      </c>
      <c r="AA38" s="35">
        <f>+AA17+AA27+AA36</f>
        <v>-127480557</v>
      </c>
    </row>
    <row r="39" spans="1:27" ht="13.5" x14ac:dyDescent="0.25">
      <c r="A39" s="23" t="s">
        <v>61</v>
      </c>
      <c r="B39" s="17"/>
      <c r="C39" s="32"/>
      <c r="D39" s="32"/>
      <c r="E39" s="33">
        <v>28490938</v>
      </c>
      <c r="F39" s="2">
        <v>28490938</v>
      </c>
      <c r="G39" s="2"/>
      <c r="H39" s="2">
        <f>+G40+H60</f>
        <v>-683579</v>
      </c>
      <c r="I39" s="2">
        <f>+H40+I60</f>
        <v>-13795290</v>
      </c>
      <c r="J39" s="2">
        <f>+G39</f>
        <v>0</v>
      </c>
      <c r="K39" s="2">
        <f>+I40+K60</f>
        <v>-29518004</v>
      </c>
      <c r="L39" s="2">
        <f>+K40+L60</f>
        <v>-29518004</v>
      </c>
      <c r="M39" s="2">
        <f>+L40+M60</f>
        <v>-29518004</v>
      </c>
      <c r="N39" s="2">
        <f>+K39</f>
        <v>-29518004</v>
      </c>
      <c r="O39" s="2">
        <f>+M40+O60</f>
        <v>-29518004</v>
      </c>
      <c r="P39" s="2">
        <f>+O40+P60</f>
        <v>-29518004</v>
      </c>
      <c r="Q39" s="2">
        <f>+P40+Q60</f>
        <v>-29518004</v>
      </c>
      <c r="R39" s="2">
        <f>+O39</f>
        <v>-29518004</v>
      </c>
      <c r="S39" s="2">
        <f>+Q40+S60</f>
        <v>-29518004</v>
      </c>
      <c r="T39" s="2">
        <f>+S40+T60</f>
        <v>-29518004</v>
      </c>
      <c r="U39" s="2">
        <f>+T40+U60</f>
        <v>-29518004</v>
      </c>
      <c r="V39" s="2">
        <f>+S39</f>
        <v>-29518004</v>
      </c>
      <c r="W39" s="2">
        <f>+G39</f>
        <v>0</v>
      </c>
      <c r="X39" s="2">
        <v>28490938</v>
      </c>
      <c r="Y39" s="2">
        <f>+W39-X39</f>
        <v>-28490938</v>
      </c>
      <c r="Z39" s="34">
        <f>+IF(X39&lt;&gt;0,+(Y39/X39)*100,0)</f>
        <v>-100</v>
      </c>
      <c r="AA39" s="35">
        <v>28490938</v>
      </c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-98989619</v>
      </c>
      <c r="F40" s="45">
        <f t="shared" si="4"/>
        <v>-98989619</v>
      </c>
      <c r="G40" s="45">
        <f t="shared" si="4"/>
        <v>-683579</v>
      </c>
      <c r="H40" s="45">
        <f t="shared" si="4"/>
        <v>-13795290</v>
      </c>
      <c r="I40" s="45">
        <f t="shared" si="4"/>
        <v>-29518004</v>
      </c>
      <c r="J40" s="45">
        <f>+I40</f>
        <v>-29518004</v>
      </c>
      <c r="K40" s="45">
        <f t="shared" si="4"/>
        <v>-29518004</v>
      </c>
      <c r="L40" s="45">
        <f t="shared" si="4"/>
        <v>-29518004</v>
      </c>
      <c r="M40" s="45">
        <f t="shared" si="4"/>
        <v>-29518004</v>
      </c>
      <c r="N40" s="45">
        <f>+M40</f>
        <v>-29518004</v>
      </c>
      <c r="O40" s="45">
        <f t="shared" si="4"/>
        <v>-29518004</v>
      </c>
      <c r="P40" s="45">
        <f t="shared" si="4"/>
        <v>-29518004</v>
      </c>
      <c r="Q40" s="45">
        <f t="shared" si="4"/>
        <v>-29518004</v>
      </c>
      <c r="R40" s="45">
        <f>+Q40</f>
        <v>-29518004</v>
      </c>
      <c r="S40" s="45">
        <f t="shared" si="4"/>
        <v>-29518004</v>
      </c>
      <c r="T40" s="45">
        <f t="shared" si="4"/>
        <v>-29518004</v>
      </c>
      <c r="U40" s="45">
        <f t="shared" si="4"/>
        <v>-29518004</v>
      </c>
      <c r="V40" s="45">
        <f>+U40</f>
        <v>-29518004</v>
      </c>
      <c r="W40" s="45">
        <f>+V40</f>
        <v>-29518004</v>
      </c>
      <c r="X40" s="45">
        <f t="shared" si="4"/>
        <v>-2809741</v>
      </c>
      <c r="Y40" s="45">
        <f t="shared" si="4"/>
        <v>-26708263</v>
      </c>
      <c r="Z40" s="46">
        <f>+IF(X40&lt;&gt;0,+(Y40/X40)*100,0)</f>
        <v>950.55960673955349</v>
      </c>
      <c r="AA40" s="47">
        <f t="shared" si="4"/>
        <v>-98989619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636098</v>
      </c>
      <c r="D7" s="18"/>
      <c r="E7" s="19">
        <v>105680614</v>
      </c>
      <c r="F7" s="20">
        <v>105680614</v>
      </c>
      <c r="G7" s="20">
        <v>31220</v>
      </c>
      <c r="H7" s="20">
        <v>74810</v>
      </c>
      <c r="I7" s="20">
        <v>18580</v>
      </c>
      <c r="J7" s="20">
        <v>124610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124610</v>
      </c>
      <c r="X7" s="20">
        <v>26420151</v>
      </c>
      <c r="Y7" s="20">
        <v>-26295541</v>
      </c>
      <c r="Z7" s="21">
        <v>-99.52835243068823</v>
      </c>
      <c r="AA7" s="22">
        <v>105680614</v>
      </c>
    </row>
    <row r="8" spans="1:27" ht="13.5" x14ac:dyDescent="0.25">
      <c r="A8" s="23" t="s">
        <v>36</v>
      </c>
      <c r="B8" s="17" t="s">
        <v>32</v>
      </c>
      <c r="C8" s="18">
        <v>123700</v>
      </c>
      <c r="D8" s="18"/>
      <c r="E8" s="19">
        <v>108608</v>
      </c>
      <c r="F8" s="20">
        <v>108608</v>
      </c>
      <c r="G8" s="20">
        <v>7491</v>
      </c>
      <c r="H8" s="20">
        <v>8201</v>
      </c>
      <c r="I8" s="20">
        <v>2096</v>
      </c>
      <c r="J8" s="20">
        <v>17788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17788</v>
      </c>
      <c r="X8" s="20">
        <v>26286</v>
      </c>
      <c r="Y8" s="20">
        <v>-8498</v>
      </c>
      <c r="Z8" s="21">
        <v>-32.328996423951914</v>
      </c>
      <c r="AA8" s="22">
        <v>108608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6025271</v>
      </c>
      <c r="F9" s="20">
        <v>6025271</v>
      </c>
      <c r="G9" s="20"/>
      <c r="H9" s="20">
        <v>130435</v>
      </c>
      <c r="I9" s="20"/>
      <c r="J9" s="20">
        <v>130435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130435</v>
      </c>
      <c r="X9" s="20">
        <v>1847122</v>
      </c>
      <c r="Y9" s="20">
        <v>-1716687</v>
      </c>
      <c r="Z9" s="21">
        <v>-92.938474015251842</v>
      </c>
      <c r="AA9" s="22">
        <v>6025271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7750108</v>
      </c>
      <c r="F10" s="20">
        <v>7750108</v>
      </c>
      <c r="G10" s="20"/>
      <c r="H10" s="20">
        <v>869565</v>
      </c>
      <c r="I10" s="20"/>
      <c r="J10" s="20">
        <v>869565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869565</v>
      </c>
      <c r="X10" s="20">
        <v>1937127</v>
      </c>
      <c r="Y10" s="20">
        <v>-1067562</v>
      </c>
      <c r="Z10" s="21">
        <v>-55.110583869823714</v>
      </c>
      <c r="AA10" s="22">
        <v>7750108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191096</v>
      </c>
      <c r="F11" s="20">
        <v>191096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47772</v>
      </c>
      <c r="Y11" s="20">
        <v>-47772</v>
      </c>
      <c r="Z11" s="21">
        <v>-100</v>
      </c>
      <c r="AA11" s="22">
        <v>191096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51666837</v>
      </c>
      <c r="D14" s="18"/>
      <c r="E14" s="19">
        <v>-84223946</v>
      </c>
      <c r="F14" s="20">
        <v>-84223946</v>
      </c>
      <c r="G14" s="20"/>
      <c r="H14" s="20">
        <v>9418306</v>
      </c>
      <c r="I14" s="20">
        <v>8986861</v>
      </c>
      <c r="J14" s="20">
        <v>18405167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18405167</v>
      </c>
      <c r="X14" s="20">
        <v>-21055986</v>
      </c>
      <c r="Y14" s="20">
        <v>39461153</v>
      </c>
      <c r="Z14" s="21">
        <v>-187.41061567955072</v>
      </c>
      <c r="AA14" s="22">
        <v>-84223946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52426635</v>
      </c>
      <c r="D17" s="26">
        <f>SUM(D6:D16)</f>
        <v>0</v>
      </c>
      <c r="E17" s="27">
        <f t="shared" si="0"/>
        <v>35531751</v>
      </c>
      <c r="F17" s="28">
        <f t="shared" si="0"/>
        <v>35531751</v>
      </c>
      <c r="G17" s="28">
        <f t="shared" si="0"/>
        <v>38711</v>
      </c>
      <c r="H17" s="28">
        <f t="shared" si="0"/>
        <v>10501317</v>
      </c>
      <c r="I17" s="28">
        <f t="shared" si="0"/>
        <v>9007537</v>
      </c>
      <c r="J17" s="28">
        <f t="shared" si="0"/>
        <v>19547565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19547565</v>
      </c>
      <c r="X17" s="28">
        <f t="shared" si="0"/>
        <v>9222472</v>
      </c>
      <c r="Y17" s="28">
        <f t="shared" si="0"/>
        <v>10325093</v>
      </c>
      <c r="Z17" s="29">
        <f>+IF(X17&lt;&gt;0,+(Y17/X17)*100,0)</f>
        <v>111.95580751017731</v>
      </c>
      <c r="AA17" s="30">
        <f>SUM(AA6:AA16)</f>
        <v>35531751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-9487435</v>
      </c>
      <c r="F26" s="20">
        <v>-9487435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-530000</v>
      </c>
      <c r="Y26" s="20">
        <v>530000</v>
      </c>
      <c r="Z26" s="21">
        <v>-100</v>
      </c>
      <c r="AA26" s="22">
        <v>-9487435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-9487435</v>
      </c>
      <c r="F27" s="28">
        <f t="shared" si="1"/>
        <v>-9487435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-530000</v>
      </c>
      <c r="Y27" s="28">
        <f t="shared" si="1"/>
        <v>530000</v>
      </c>
      <c r="Z27" s="29">
        <f>+IF(X27&lt;&gt;0,+(Y27/X27)*100,0)</f>
        <v>-100</v>
      </c>
      <c r="AA27" s="30">
        <f>SUM(AA21:AA26)</f>
        <v>-9487435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52426635</v>
      </c>
      <c r="D38" s="32">
        <f>+D17+D27+D36</f>
        <v>0</v>
      </c>
      <c r="E38" s="33">
        <f t="shared" si="3"/>
        <v>26044316</v>
      </c>
      <c r="F38" s="2">
        <f t="shared" si="3"/>
        <v>26044316</v>
      </c>
      <c r="G38" s="2">
        <f t="shared" si="3"/>
        <v>38711</v>
      </c>
      <c r="H38" s="2">
        <f t="shared" si="3"/>
        <v>10501317</v>
      </c>
      <c r="I38" s="2">
        <f t="shared" si="3"/>
        <v>9007537</v>
      </c>
      <c r="J38" s="2">
        <f t="shared" si="3"/>
        <v>19547565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19547565</v>
      </c>
      <c r="X38" s="2">
        <f t="shared" si="3"/>
        <v>8692472</v>
      </c>
      <c r="Y38" s="2">
        <f t="shared" si="3"/>
        <v>10855093</v>
      </c>
      <c r="Z38" s="34">
        <f>+IF(X38&lt;&gt;0,+(Y38/X38)*100,0)</f>
        <v>124.87924033577559</v>
      </c>
      <c r="AA38" s="35">
        <f>+AA17+AA27+AA36</f>
        <v>26044316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38711</v>
      </c>
      <c r="I39" s="2">
        <f>+H40+I60</f>
        <v>10540028</v>
      </c>
      <c r="J39" s="2">
        <f>+G39</f>
        <v>0</v>
      </c>
      <c r="K39" s="2">
        <f>+I40+K60</f>
        <v>19547565</v>
      </c>
      <c r="L39" s="2">
        <f>+K40+L60</f>
        <v>19547565</v>
      </c>
      <c r="M39" s="2">
        <f>+L40+M60</f>
        <v>19547565</v>
      </c>
      <c r="N39" s="2">
        <f>+K39</f>
        <v>19547565</v>
      </c>
      <c r="O39" s="2">
        <f>+M40+O60</f>
        <v>19547565</v>
      </c>
      <c r="P39" s="2">
        <f>+O40+P60</f>
        <v>19547565</v>
      </c>
      <c r="Q39" s="2">
        <f>+P40+Q60</f>
        <v>19547565</v>
      </c>
      <c r="R39" s="2">
        <f>+O39</f>
        <v>19547565</v>
      </c>
      <c r="S39" s="2">
        <f>+Q40+S60</f>
        <v>19547565</v>
      </c>
      <c r="T39" s="2">
        <f>+S40+T60</f>
        <v>19547565</v>
      </c>
      <c r="U39" s="2">
        <f>+T40+U60</f>
        <v>19547565</v>
      </c>
      <c r="V39" s="2">
        <f>+S39</f>
        <v>19547565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52426635</v>
      </c>
      <c r="D40" s="43">
        <f t="shared" ref="D40:AA40" si="4">+D38+D39</f>
        <v>0</v>
      </c>
      <c r="E40" s="44">
        <f t="shared" si="4"/>
        <v>26044316</v>
      </c>
      <c r="F40" s="45">
        <f t="shared" si="4"/>
        <v>26044316</v>
      </c>
      <c r="G40" s="45">
        <f t="shared" si="4"/>
        <v>38711</v>
      </c>
      <c r="H40" s="45">
        <f t="shared" si="4"/>
        <v>10540028</v>
      </c>
      <c r="I40" s="45">
        <f t="shared" si="4"/>
        <v>19547565</v>
      </c>
      <c r="J40" s="45">
        <f>+I40</f>
        <v>19547565</v>
      </c>
      <c r="K40" s="45">
        <f t="shared" si="4"/>
        <v>19547565</v>
      </c>
      <c r="L40" s="45">
        <f t="shared" si="4"/>
        <v>19547565</v>
      </c>
      <c r="M40" s="45">
        <f t="shared" si="4"/>
        <v>19547565</v>
      </c>
      <c r="N40" s="45">
        <f>+M40</f>
        <v>19547565</v>
      </c>
      <c r="O40" s="45">
        <f t="shared" si="4"/>
        <v>19547565</v>
      </c>
      <c r="P40" s="45">
        <f t="shared" si="4"/>
        <v>19547565</v>
      </c>
      <c r="Q40" s="45">
        <f t="shared" si="4"/>
        <v>19547565</v>
      </c>
      <c r="R40" s="45">
        <f>+Q40</f>
        <v>19547565</v>
      </c>
      <c r="S40" s="45">
        <f t="shared" si="4"/>
        <v>19547565</v>
      </c>
      <c r="T40" s="45">
        <f t="shared" si="4"/>
        <v>19547565</v>
      </c>
      <c r="U40" s="45">
        <f t="shared" si="4"/>
        <v>19547565</v>
      </c>
      <c r="V40" s="45">
        <f>+U40</f>
        <v>19547565</v>
      </c>
      <c r="W40" s="45">
        <f>+V40</f>
        <v>19547565</v>
      </c>
      <c r="X40" s="45">
        <f t="shared" si="4"/>
        <v>8692472</v>
      </c>
      <c r="Y40" s="45">
        <f t="shared" si="4"/>
        <v>10855093</v>
      </c>
      <c r="Z40" s="46">
        <f>+IF(X40&lt;&gt;0,+(Y40/X40)*100,0)</f>
        <v>124.87924033577559</v>
      </c>
      <c r="AA40" s="47">
        <f t="shared" si="4"/>
        <v>26044316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646364</v>
      </c>
      <c r="D7" s="18"/>
      <c r="E7" s="19">
        <v>64624258</v>
      </c>
      <c r="F7" s="20">
        <v>64624258</v>
      </c>
      <c r="G7" s="20">
        <v>47897</v>
      </c>
      <c r="H7" s="20">
        <v>56828</v>
      </c>
      <c r="I7" s="20">
        <v>69036</v>
      </c>
      <c r="J7" s="20">
        <v>173761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173761</v>
      </c>
      <c r="X7" s="20">
        <v>16156056</v>
      </c>
      <c r="Y7" s="20">
        <v>-15982295</v>
      </c>
      <c r="Z7" s="21">
        <v>-98.924483797283202</v>
      </c>
      <c r="AA7" s="22">
        <v>64624258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3563570</v>
      </c>
      <c r="F9" s="20">
        <v>3563570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890892</v>
      </c>
      <c r="Y9" s="20">
        <v>-890892</v>
      </c>
      <c r="Z9" s="21">
        <v>-100</v>
      </c>
      <c r="AA9" s="22">
        <v>3563570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2699000</v>
      </c>
      <c r="F10" s="20">
        <v>2699000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674748</v>
      </c>
      <c r="Y10" s="20">
        <v>-674748</v>
      </c>
      <c r="Z10" s="21">
        <v>-100</v>
      </c>
      <c r="AA10" s="22">
        <v>2699000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10</v>
      </c>
      <c r="F14" s="20">
        <v>10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>
        <v>10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646364</v>
      </c>
      <c r="D17" s="26">
        <f>SUM(D6:D16)</f>
        <v>0</v>
      </c>
      <c r="E17" s="27">
        <f t="shared" si="0"/>
        <v>70886838</v>
      </c>
      <c r="F17" s="28">
        <f t="shared" si="0"/>
        <v>70886838</v>
      </c>
      <c r="G17" s="28">
        <f t="shared" si="0"/>
        <v>47897</v>
      </c>
      <c r="H17" s="28">
        <f t="shared" si="0"/>
        <v>56828</v>
      </c>
      <c r="I17" s="28">
        <f t="shared" si="0"/>
        <v>69036</v>
      </c>
      <c r="J17" s="28">
        <f t="shared" si="0"/>
        <v>173761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173761</v>
      </c>
      <c r="X17" s="28">
        <f t="shared" si="0"/>
        <v>17721696</v>
      </c>
      <c r="Y17" s="28">
        <f t="shared" si="0"/>
        <v>-17547935</v>
      </c>
      <c r="Z17" s="29">
        <f>+IF(X17&lt;&gt;0,+(Y17/X17)*100,0)</f>
        <v>-99.01950129378136</v>
      </c>
      <c r="AA17" s="30">
        <f>SUM(AA6:AA16)</f>
        <v>70886838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-2699000</v>
      </c>
      <c r="F26" s="20">
        <v>-2699000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-674748</v>
      </c>
      <c r="Y26" s="20">
        <v>674748</v>
      </c>
      <c r="Z26" s="21">
        <v>-100</v>
      </c>
      <c r="AA26" s="22">
        <v>-2699000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-2699000</v>
      </c>
      <c r="F27" s="28">
        <f t="shared" si="1"/>
        <v>-2699000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-674748</v>
      </c>
      <c r="Y27" s="28">
        <f t="shared" si="1"/>
        <v>674748</v>
      </c>
      <c r="Z27" s="29">
        <f>+IF(X27&lt;&gt;0,+(Y27/X27)*100,0)</f>
        <v>-100</v>
      </c>
      <c r="AA27" s="30">
        <f>SUM(AA21:AA26)</f>
        <v>-2699000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646364</v>
      </c>
      <c r="D38" s="32">
        <f>+D17+D27+D36</f>
        <v>0</v>
      </c>
      <c r="E38" s="33">
        <f t="shared" si="3"/>
        <v>68187838</v>
      </c>
      <c r="F38" s="2">
        <f t="shared" si="3"/>
        <v>68187838</v>
      </c>
      <c r="G38" s="2">
        <f t="shared" si="3"/>
        <v>47897</v>
      </c>
      <c r="H38" s="2">
        <f t="shared" si="3"/>
        <v>56828</v>
      </c>
      <c r="I38" s="2">
        <f t="shared" si="3"/>
        <v>69036</v>
      </c>
      <c r="J38" s="2">
        <f t="shared" si="3"/>
        <v>173761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173761</v>
      </c>
      <c r="X38" s="2">
        <f t="shared" si="3"/>
        <v>17046948</v>
      </c>
      <c r="Y38" s="2">
        <f t="shared" si="3"/>
        <v>-16873187</v>
      </c>
      <c r="Z38" s="34">
        <f>+IF(X38&lt;&gt;0,+(Y38/X38)*100,0)</f>
        <v>-98.98069144107204</v>
      </c>
      <c r="AA38" s="35">
        <f>+AA17+AA27+AA36</f>
        <v>68187838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47897</v>
      </c>
      <c r="I39" s="2">
        <f>+H40+I60</f>
        <v>104725</v>
      </c>
      <c r="J39" s="2">
        <f>+G39</f>
        <v>0</v>
      </c>
      <c r="K39" s="2">
        <f>+I40+K60</f>
        <v>173761</v>
      </c>
      <c r="L39" s="2">
        <f>+K40+L60</f>
        <v>173761</v>
      </c>
      <c r="M39" s="2">
        <f>+L40+M60</f>
        <v>173761</v>
      </c>
      <c r="N39" s="2">
        <f>+K39</f>
        <v>173761</v>
      </c>
      <c r="O39" s="2">
        <f>+M40+O60</f>
        <v>173761</v>
      </c>
      <c r="P39" s="2">
        <f>+O40+P60</f>
        <v>173761</v>
      </c>
      <c r="Q39" s="2">
        <f>+P40+Q60</f>
        <v>173761</v>
      </c>
      <c r="R39" s="2">
        <f>+O39</f>
        <v>173761</v>
      </c>
      <c r="S39" s="2">
        <f>+Q40+S60</f>
        <v>173761</v>
      </c>
      <c r="T39" s="2">
        <f>+S40+T60</f>
        <v>173761</v>
      </c>
      <c r="U39" s="2">
        <f>+T40+U60</f>
        <v>173761</v>
      </c>
      <c r="V39" s="2">
        <f>+S39</f>
        <v>173761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646364</v>
      </c>
      <c r="D40" s="43">
        <f t="shared" ref="D40:AA40" si="4">+D38+D39</f>
        <v>0</v>
      </c>
      <c r="E40" s="44">
        <f t="shared" si="4"/>
        <v>68187838</v>
      </c>
      <c r="F40" s="45">
        <f t="shared" si="4"/>
        <v>68187838</v>
      </c>
      <c r="G40" s="45">
        <f t="shared" si="4"/>
        <v>47897</v>
      </c>
      <c r="H40" s="45">
        <f t="shared" si="4"/>
        <v>104725</v>
      </c>
      <c r="I40" s="45">
        <f t="shared" si="4"/>
        <v>173761</v>
      </c>
      <c r="J40" s="45">
        <f>+I40</f>
        <v>173761</v>
      </c>
      <c r="K40" s="45">
        <f t="shared" si="4"/>
        <v>173761</v>
      </c>
      <c r="L40" s="45">
        <f t="shared" si="4"/>
        <v>173761</v>
      </c>
      <c r="M40" s="45">
        <f t="shared" si="4"/>
        <v>173761</v>
      </c>
      <c r="N40" s="45">
        <f>+M40</f>
        <v>173761</v>
      </c>
      <c r="O40" s="45">
        <f t="shared" si="4"/>
        <v>173761</v>
      </c>
      <c r="P40" s="45">
        <f t="shared" si="4"/>
        <v>173761</v>
      </c>
      <c r="Q40" s="45">
        <f t="shared" si="4"/>
        <v>173761</v>
      </c>
      <c r="R40" s="45">
        <f>+Q40</f>
        <v>173761</v>
      </c>
      <c r="S40" s="45">
        <f t="shared" si="4"/>
        <v>173761</v>
      </c>
      <c r="T40" s="45">
        <f t="shared" si="4"/>
        <v>173761</v>
      </c>
      <c r="U40" s="45">
        <f t="shared" si="4"/>
        <v>173761</v>
      </c>
      <c r="V40" s="45">
        <f>+U40</f>
        <v>173761</v>
      </c>
      <c r="W40" s="45">
        <f>+V40</f>
        <v>173761</v>
      </c>
      <c r="X40" s="45">
        <f t="shared" si="4"/>
        <v>17046948</v>
      </c>
      <c r="Y40" s="45">
        <f t="shared" si="4"/>
        <v>-16873187</v>
      </c>
      <c r="Z40" s="46">
        <f>+IF(X40&lt;&gt;0,+(Y40/X40)*100,0)</f>
        <v>-98.98069144107204</v>
      </c>
      <c r="AA40" s="47">
        <f t="shared" si="4"/>
        <v>68187838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-141337303</v>
      </c>
      <c r="F14" s="20">
        <v>-141337303</v>
      </c>
      <c r="G14" s="20">
        <v>-15567812</v>
      </c>
      <c r="H14" s="20">
        <v>-22038116</v>
      </c>
      <c r="I14" s="20">
        <v>-5145891</v>
      </c>
      <c r="J14" s="20">
        <v>-42751819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-42751819</v>
      </c>
      <c r="X14" s="20">
        <v>-35334327</v>
      </c>
      <c r="Y14" s="20">
        <v>-7417492</v>
      </c>
      <c r="Z14" s="21">
        <v>20.99231152754091</v>
      </c>
      <c r="AA14" s="22">
        <v>-141337303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-16971781</v>
      </c>
      <c r="F15" s="20">
        <v>-16971781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-4242945</v>
      </c>
      <c r="Y15" s="20">
        <v>4242945</v>
      </c>
      <c r="Z15" s="21">
        <v>-100</v>
      </c>
      <c r="AA15" s="22">
        <v>-16971781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-158309084</v>
      </c>
      <c r="F17" s="28">
        <f t="shared" si="0"/>
        <v>-158309084</v>
      </c>
      <c r="G17" s="28">
        <f t="shared" si="0"/>
        <v>-15567812</v>
      </c>
      <c r="H17" s="28">
        <f t="shared" si="0"/>
        <v>-22038116</v>
      </c>
      <c r="I17" s="28">
        <f t="shared" si="0"/>
        <v>-5145891</v>
      </c>
      <c r="J17" s="28">
        <f t="shared" si="0"/>
        <v>-42751819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-42751819</v>
      </c>
      <c r="X17" s="28">
        <f t="shared" si="0"/>
        <v>-39577272</v>
      </c>
      <c r="Y17" s="28">
        <f t="shared" si="0"/>
        <v>-3174547</v>
      </c>
      <c r="Z17" s="29">
        <f>+IF(X17&lt;&gt;0,+(Y17/X17)*100,0)</f>
        <v>8.0211364744897029</v>
      </c>
      <c r="AA17" s="30">
        <f>SUM(AA6:AA16)</f>
        <v>-158309084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1014342</v>
      </c>
      <c r="D33" s="18"/>
      <c r="E33" s="19">
        <v>-647078</v>
      </c>
      <c r="F33" s="20">
        <v>-647078</v>
      </c>
      <c r="G33" s="20">
        <v>7723706</v>
      </c>
      <c r="H33" s="36">
        <v>-8281886</v>
      </c>
      <c r="I33" s="36">
        <v>-14203</v>
      </c>
      <c r="J33" s="36">
        <v>-572383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-572383</v>
      </c>
      <c r="X33" s="36">
        <v>-161769</v>
      </c>
      <c r="Y33" s="20">
        <v>-410614</v>
      </c>
      <c r="Z33" s="21">
        <v>253.82737112796642</v>
      </c>
      <c r="AA33" s="22">
        <v>-647078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1014342</v>
      </c>
      <c r="D36" s="26">
        <f>SUM(D31:D35)</f>
        <v>0</v>
      </c>
      <c r="E36" s="27">
        <f t="shared" si="2"/>
        <v>-647078</v>
      </c>
      <c r="F36" s="28">
        <f t="shared" si="2"/>
        <v>-647078</v>
      </c>
      <c r="G36" s="28">
        <f t="shared" si="2"/>
        <v>7723706</v>
      </c>
      <c r="H36" s="28">
        <f t="shared" si="2"/>
        <v>-8281886</v>
      </c>
      <c r="I36" s="28">
        <f t="shared" si="2"/>
        <v>-14203</v>
      </c>
      <c r="J36" s="28">
        <f t="shared" si="2"/>
        <v>-572383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-572383</v>
      </c>
      <c r="X36" s="28">
        <f t="shared" si="2"/>
        <v>-161769</v>
      </c>
      <c r="Y36" s="28">
        <f t="shared" si="2"/>
        <v>-410614</v>
      </c>
      <c r="Z36" s="29">
        <f>+IF(X36&lt;&gt;0,+(Y36/X36)*100,0)</f>
        <v>253.82737112796642</v>
      </c>
      <c r="AA36" s="30">
        <f>SUM(AA31:AA35)</f>
        <v>-647078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1014342</v>
      </c>
      <c r="D38" s="32">
        <f>+D17+D27+D36</f>
        <v>0</v>
      </c>
      <c r="E38" s="33">
        <f t="shared" si="3"/>
        <v>-158956162</v>
      </c>
      <c r="F38" s="2">
        <f t="shared" si="3"/>
        <v>-158956162</v>
      </c>
      <c r="G38" s="2">
        <f t="shared" si="3"/>
        <v>-7844106</v>
      </c>
      <c r="H38" s="2">
        <f t="shared" si="3"/>
        <v>-30320002</v>
      </c>
      <c r="I38" s="2">
        <f t="shared" si="3"/>
        <v>-5160094</v>
      </c>
      <c r="J38" s="2">
        <f t="shared" si="3"/>
        <v>-43324202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-43324202</v>
      </c>
      <c r="X38" s="2">
        <f t="shared" si="3"/>
        <v>-39739041</v>
      </c>
      <c r="Y38" s="2">
        <f t="shared" si="3"/>
        <v>-3585161</v>
      </c>
      <c r="Z38" s="34">
        <f>+IF(X38&lt;&gt;0,+(Y38/X38)*100,0)</f>
        <v>9.021760238250339</v>
      </c>
      <c r="AA38" s="35">
        <f>+AA17+AA27+AA36</f>
        <v>-158956162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-7844106</v>
      </c>
      <c r="I39" s="2">
        <f>+H40+I60</f>
        <v>-38164108</v>
      </c>
      <c r="J39" s="2">
        <f>+G39</f>
        <v>0</v>
      </c>
      <c r="K39" s="2">
        <f>+I40+K60</f>
        <v>-43324202</v>
      </c>
      <c r="L39" s="2">
        <f>+K40+L60</f>
        <v>-43324202</v>
      </c>
      <c r="M39" s="2">
        <f>+L40+M60</f>
        <v>-43324202</v>
      </c>
      <c r="N39" s="2">
        <f>+K39</f>
        <v>-43324202</v>
      </c>
      <c r="O39" s="2">
        <f>+M40+O60</f>
        <v>-43324202</v>
      </c>
      <c r="P39" s="2">
        <f>+O40+P60</f>
        <v>-43324202</v>
      </c>
      <c r="Q39" s="2">
        <f>+P40+Q60</f>
        <v>-43324202</v>
      </c>
      <c r="R39" s="2">
        <f>+O39</f>
        <v>-43324202</v>
      </c>
      <c r="S39" s="2">
        <f>+Q40+S60</f>
        <v>-43324202</v>
      </c>
      <c r="T39" s="2">
        <f>+S40+T60</f>
        <v>-43324202</v>
      </c>
      <c r="U39" s="2">
        <f>+T40+U60</f>
        <v>-43324202</v>
      </c>
      <c r="V39" s="2">
        <f>+S39</f>
        <v>-43324202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1014342</v>
      </c>
      <c r="D40" s="43">
        <f t="shared" ref="D40:AA40" si="4">+D38+D39</f>
        <v>0</v>
      </c>
      <c r="E40" s="44">
        <f t="shared" si="4"/>
        <v>-158956162</v>
      </c>
      <c r="F40" s="45">
        <f t="shared" si="4"/>
        <v>-158956162</v>
      </c>
      <c r="G40" s="45">
        <f t="shared" si="4"/>
        <v>-7844106</v>
      </c>
      <c r="H40" s="45">
        <f t="shared" si="4"/>
        <v>-38164108</v>
      </c>
      <c r="I40" s="45">
        <f t="shared" si="4"/>
        <v>-43324202</v>
      </c>
      <c r="J40" s="45">
        <f>+I40</f>
        <v>-43324202</v>
      </c>
      <c r="K40" s="45">
        <f t="shared" si="4"/>
        <v>-43324202</v>
      </c>
      <c r="L40" s="45">
        <f t="shared" si="4"/>
        <v>-43324202</v>
      </c>
      <c r="M40" s="45">
        <f t="shared" si="4"/>
        <v>-43324202</v>
      </c>
      <c r="N40" s="45">
        <f>+M40</f>
        <v>-43324202</v>
      </c>
      <c r="O40" s="45">
        <f t="shared" si="4"/>
        <v>-43324202</v>
      </c>
      <c r="P40" s="45">
        <f t="shared" si="4"/>
        <v>-43324202</v>
      </c>
      <c r="Q40" s="45">
        <f t="shared" si="4"/>
        <v>-43324202</v>
      </c>
      <c r="R40" s="45">
        <f>+Q40</f>
        <v>-43324202</v>
      </c>
      <c r="S40" s="45">
        <f t="shared" si="4"/>
        <v>-43324202</v>
      </c>
      <c r="T40" s="45">
        <f t="shared" si="4"/>
        <v>-43324202</v>
      </c>
      <c r="U40" s="45">
        <f t="shared" si="4"/>
        <v>-43324202</v>
      </c>
      <c r="V40" s="45">
        <f>+U40</f>
        <v>-43324202</v>
      </c>
      <c r="W40" s="45">
        <f>+V40</f>
        <v>-43324202</v>
      </c>
      <c r="X40" s="45">
        <f t="shared" si="4"/>
        <v>-39739041</v>
      </c>
      <c r="Y40" s="45">
        <f t="shared" si="4"/>
        <v>-3585161</v>
      </c>
      <c r="Z40" s="46">
        <f>+IF(X40&lt;&gt;0,+(Y40/X40)*100,0)</f>
        <v>9.021760238250339</v>
      </c>
      <c r="AA40" s="47">
        <f t="shared" si="4"/>
        <v>-158956162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-11497</v>
      </c>
      <c r="D6" s="18"/>
      <c r="E6" s="19"/>
      <c r="F6" s="20"/>
      <c r="G6" s="20"/>
      <c r="H6" s="20">
        <v>-1330</v>
      </c>
      <c r="I6" s="20"/>
      <c r="J6" s="20">
        <v>-1330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-1330</v>
      </c>
      <c r="X6" s="20"/>
      <c r="Y6" s="20">
        <v>-1330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404183</v>
      </c>
      <c r="D7" s="18"/>
      <c r="E7" s="19"/>
      <c r="F7" s="20"/>
      <c r="G7" s="20">
        <v>206022</v>
      </c>
      <c r="H7" s="20">
        <v>-62588788</v>
      </c>
      <c r="I7" s="20">
        <v>-59028067</v>
      </c>
      <c r="J7" s="20">
        <v>-121410833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-121410833</v>
      </c>
      <c r="X7" s="20"/>
      <c r="Y7" s="20">
        <v>-121410833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-799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-2394783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-2002896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206022</v>
      </c>
      <c r="H17" s="28">
        <f t="shared" si="0"/>
        <v>-62590118</v>
      </c>
      <c r="I17" s="28">
        <f t="shared" si="0"/>
        <v>-59028067</v>
      </c>
      <c r="J17" s="28">
        <f t="shared" si="0"/>
        <v>-121412163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-121412163</v>
      </c>
      <c r="X17" s="28">
        <f t="shared" si="0"/>
        <v>0</v>
      </c>
      <c r="Y17" s="28">
        <f t="shared" si="0"/>
        <v>-121412163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-2002896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206022</v>
      </c>
      <c r="H38" s="2">
        <f t="shared" si="3"/>
        <v>-62590118</v>
      </c>
      <c r="I38" s="2">
        <f t="shared" si="3"/>
        <v>-59028067</v>
      </c>
      <c r="J38" s="2">
        <f t="shared" si="3"/>
        <v>-121412163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-121412163</v>
      </c>
      <c r="X38" s="2">
        <f t="shared" si="3"/>
        <v>0</v>
      </c>
      <c r="Y38" s="2">
        <f t="shared" si="3"/>
        <v>-121412163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206022</v>
      </c>
      <c r="I39" s="2">
        <f>+H40+I60</f>
        <v>-62384096</v>
      </c>
      <c r="J39" s="2">
        <f>+G39</f>
        <v>0</v>
      </c>
      <c r="K39" s="2">
        <f>+I40+K60</f>
        <v>-121412163</v>
      </c>
      <c r="L39" s="2">
        <f>+K40+L60</f>
        <v>-121412163</v>
      </c>
      <c r="M39" s="2">
        <f>+L40+M60</f>
        <v>-121412163</v>
      </c>
      <c r="N39" s="2">
        <f>+K39</f>
        <v>-121412163</v>
      </c>
      <c r="O39" s="2">
        <f>+M40+O60</f>
        <v>-121412163</v>
      </c>
      <c r="P39" s="2">
        <f>+O40+P60</f>
        <v>-121412163</v>
      </c>
      <c r="Q39" s="2">
        <f>+P40+Q60</f>
        <v>-121412163</v>
      </c>
      <c r="R39" s="2">
        <f>+O39</f>
        <v>-121412163</v>
      </c>
      <c r="S39" s="2">
        <f>+Q40+S60</f>
        <v>-121412163</v>
      </c>
      <c r="T39" s="2">
        <f>+S40+T60</f>
        <v>-121412163</v>
      </c>
      <c r="U39" s="2">
        <f>+T40+U60</f>
        <v>-121412163</v>
      </c>
      <c r="V39" s="2">
        <f>+S39</f>
        <v>-121412163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-2002896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206022</v>
      </c>
      <c r="H40" s="45">
        <f t="shared" si="4"/>
        <v>-62384096</v>
      </c>
      <c r="I40" s="45">
        <f t="shared" si="4"/>
        <v>-121412163</v>
      </c>
      <c r="J40" s="45">
        <f>+I40</f>
        <v>-121412163</v>
      </c>
      <c r="K40" s="45">
        <f t="shared" si="4"/>
        <v>-121412163</v>
      </c>
      <c r="L40" s="45">
        <f t="shared" si="4"/>
        <v>-121412163</v>
      </c>
      <c r="M40" s="45">
        <f t="shared" si="4"/>
        <v>-121412163</v>
      </c>
      <c r="N40" s="45">
        <f>+M40</f>
        <v>-121412163</v>
      </c>
      <c r="O40" s="45">
        <f t="shared" si="4"/>
        <v>-121412163</v>
      </c>
      <c r="P40" s="45">
        <f t="shared" si="4"/>
        <v>-121412163</v>
      </c>
      <c r="Q40" s="45">
        <f t="shared" si="4"/>
        <v>-121412163</v>
      </c>
      <c r="R40" s="45">
        <f>+Q40</f>
        <v>-121412163</v>
      </c>
      <c r="S40" s="45">
        <f t="shared" si="4"/>
        <v>-121412163</v>
      </c>
      <c r="T40" s="45">
        <f t="shared" si="4"/>
        <v>-121412163</v>
      </c>
      <c r="U40" s="45">
        <f t="shared" si="4"/>
        <v>-121412163</v>
      </c>
      <c r="V40" s="45">
        <f>+U40</f>
        <v>-121412163</v>
      </c>
      <c r="W40" s="45">
        <f>+V40</f>
        <v>-121412163</v>
      </c>
      <c r="X40" s="45">
        <f t="shared" si="4"/>
        <v>0</v>
      </c>
      <c r="Y40" s="45">
        <f t="shared" si="4"/>
        <v>-121412163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56225767</v>
      </c>
      <c r="D6" s="18"/>
      <c r="E6" s="19"/>
      <c r="F6" s="20"/>
      <c r="G6" s="20">
        <v>5274815</v>
      </c>
      <c r="H6" s="20">
        <v>97494</v>
      </c>
      <c r="I6" s="20">
        <v>139989</v>
      </c>
      <c r="J6" s="20">
        <v>5512298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5512298</v>
      </c>
      <c r="X6" s="20"/>
      <c r="Y6" s="20">
        <v>5512298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366242777</v>
      </c>
      <c r="D7" s="18"/>
      <c r="E7" s="19">
        <v>874138600</v>
      </c>
      <c r="F7" s="20">
        <v>874138600</v>
      </c>
      <c r="G7" s="20">
        <v>34493158</v>
      </c>
      <c r="H7" s="20">
        <v>69020</v>
      </c>
      <c r="I7" s="20">
        <v>83452</v>
      </c>
      <c r="J7" s="20">
        <v>34645630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34645630</v>
      </c>
      <c r="X7" s="20">
        <v>218329897</v>
      </c>
      <c r="Y7" s="20">
        <v>-183684267</v>
      </c>
      <c r="Z7" s="21">
        <v>-84.131522766210992</v>
      </c>
      <c r="AA7" s="22">
        <v>874138600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28520799</v>
      </c>
      <c r="F9" s="20">
        <v>28520799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7130199</v>
      </c>
      <c r="Y9" s="20">
        <v>-7130199</v>
      </c>
      <c r="Z9" s="21">
        <v>-100</v>
      </c>
      <c r="AA9" s="22">
        <v>28520799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15100000</v>
      </c>
      <c r="F10" s="20">
        <v>15100000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3774999</v>
      </c>
      <c r="Y10" s="20">
        <v>-3774999</v>
      </c>
      <c r="Z10" s="21">
        <v>-100</v>
      </c>
      <c r="AA10" s="22">
        <v>15100000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40687838</v>
      </c>
      <c r="D14" s="18"/>
      <c r="E14" s="19"/>
      <c r="F14" s="20"/>
      <c r="G14" s="20">
        <v>412150</v>
      </c>
      <c r="H14" s="20">
        <v>3104514</v>
      </c>
      <c r="I14" s="20">
        <v>3536989</v>
      </c>
      <c r="J14" s="20">
        <v>7053653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7053653</v>
      </c>
      <c r="X14" s="20"/>
      <c r="Y14" s="20">
        <v>7053653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463156382</v>
      </c>
      <c r="D17" s="26">
        <f>SUM(D6:D16)</f>
        <v>0</v>
      </c>
      <c r="E17" s="27">
        <f t="shared" si="0"/>
        <v>917759399</v>
      </c>
      <c r="F17" s="28">
        <f t="shared" si="0"/>
        <v>917759399</v>
      </c>
      <c r="G17" s="28">
        <f t="shared" si="0"/>
        <v>40180123</v>
      </c>
      <c r="H17" s="28">
        <f t="shared" si="0"/>
        <v>3271028</v>
      </c>
      <c r="I17" s="28">
        <f t="shared" si="0"/>
        <v>3760430</v>
      </c>
      <c r="J17" s="28">
        <f t="shared" si="0"/>
        <v>47211581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47211581</v>
      </c>
      <c r="X17" s="28">
        <f t="shared" si="0"/>
        <v>229235095</v>
      </c>
      <c r="Y17" s="28">
        <f t="shared" si="0"/>
        <v>-182023514</v>
      </c>
      <c r="Z17" s="29">
        <f>+IF(X17&lt;&gt;0,+(Y17/X17)*100,0)</f>
        <v>-79.404732508344765</v>
      </c>
      <c r="AA17" s="30">
        <f>SUM(AA6:AA16)</f>
        <v>917759399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>
        <v>-144952</v>
      </c>
      <c r="D23" s="40"/>
      <c r="E23" s="19">
        <v>-105218</v>
      </c>
      <c r="F23" s="20"/>
      <c r="G23" s="36">
        <v>35927</v>
      </c>
      <c r="H23" s="36">
        <v>-35927</v>
      </c>
      <c r="I23" s="36">
        <v>39810</v>
      </c>
      <c r="J23" s="20">
        <v>39810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39810</v>
      </c>
      <c r="X23" s="20">
        <v>-12218</v>
      </c>
      <c r="Y23" s="36">
        <v>52028</v>
      </c>
      <c r="Z23" s="37">
        <v>-425.83074152889185</v>
      </c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-60128809</v>
      </c>
      <c r="F26" s="20">
        <v>-69585809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-9012476</v>
      </c>
      <c r="Y26" s="20">
        <v>9012476</v>
      </c>
      <c r="Z26" s="21">
        <v>-100</v>
      </c>
      <c r="AA26" s="22">
        <v>-69585809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-144952</v>
      </c>
      <c r="D27" s="26">
        <f>SUM(D21:D26)</f>
        <v>0</v>
      </c>
      <c r="E27" s="27">
        <f t="shared" si="1"/>
        <v>-60234027</v>
      </c>
      <c r="F27" s="28">
        <f t="shared" si="1"/>
        <v>-69585809</v>
      </c>
      <c r="G27" s="28">
        <f t="shared" si="1"/>
        <v>35927</v>
      </c>
      <c r="H27" s="28">
        <f t="shared" si="1"/>
        <v>-35927</v>
      </c>
      <c r="I27" s="28">
        <f t="shared" si="1"/>
        <v>39810</v>
      </c>
      <c r="J27" s="28">
        <f t="shared" si="1"/>
        <v>39810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39810</v>
      </c>
      <c r="X27" s="28">
        <f t="shared" si="1"/>
        <v>-9024694</v>
      </c>
      <c r="Y27" s="28">
        <f t="shared" si="1"/>
        <v>9064504</v>
      </c>
      <c r="Z27" s="29">
        <f>+IF(X27&lt;&gt;0,+(Y27/X27)*100,0)</f>
        <v>-100.44112298987645</v>
      </c>
      <c r="AA27" s="30">
        <f>SUM(AA21:AA26)</f>
        <v>-69585809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490459</v>
      </c>
      <c r="D33" s="18"/>
      <c r="E33" s="19">
        <v>32106183</v>
      </c>
      <c r="F33" s="20"/>
      <c r="G33" s="20">
        <v>989221</v>
      </c>
      <c r="H33" s="36">
        <v>-777014</v>
      </c>
      <c r="I33" s="36">
        <v>-280219</v>
      </c>
      <c r="J33" s="36">
        <v>-68012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-68012</v>
      </c>
      <c r="X33" s="36">
        <v>-636437</v>
      </c>
      <c r="Y33" s="20">
        <v>568425</v>
      </c>
      <c r="Z33" s="21">
        <v>-89.313631985569657</v>
      </c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490459</v>
      </c>
      <c r="D36" s="26">
        <f>SUM(D31:D35)</f>
        <v>0</v>
      </c>
      <c r="E36" s="27">
        <f t="shared" si="2"/>
        <v>32106183</v>
      </c>
      <c r="F36" s="28">
        <f t="shared" si="2"/>
        <v>0</v>
      </c>
      <c r="G36" s="28">
        <f t="shared" si="2"/>
        <v>989221</v>
      </c>
      <c r="H36" s="28">
        <f t="shared" si="2"/>
        <v>-777014</v>
      </c>
      <c r="I36" s="28">
        <f t="shared" si="2"/>
        <v>-280219</v>
      </c>
      <c r="J36" s="28">
        <f t="shared" si="2"/>
        <v>-68012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-68012</v>
      </c>
      <c r="X36" s="28">
        <f t="shared" si="2"/>
        <v>-636437</v>
      </c>
      <c r="Y36" s="28">
        <f t="shared" si="2"/>
        <v>568425</v>
      </c>
      <c r="Z36" s="29">
        <f>+IF(X36&lt;&gt;0,+(Y36/X36)*100,0)</f>
        <v>-89.313631985569657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463501889</v>
      </c>
      <c r="D38" s="32">
        <f>+D17+D27+D36</f>
        <v>0</v>
      </c>
      <c r="E38" s="33">
        <f t="shared" si="3"/>
        <v>889631555</v>
      </c>
      <c r="F38" s="2">
        <f t="shared" si="3"/>
        <v>848173590</v>
      </c>
      <c r="G38" s="2">
        <f t="shared" si="3"/>
        <v>41205271</v>
      </c>
      <c r="H38" s="2">
        <f t="shared" si="3"/>
        <v>2458087</v>
      </c>
      <c r="I38" s="2">
        <f t="shared" si="3"/>
        <v>3520021</v>
      </c>
      <c r="J38" s="2">
        <f t="shared" si="3"/>
        <v>47183379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47183379</v>
      </c>
      <c r="X38" s="2">
        <f t="shared" si="3"/>
        <v>219573964</v>
      </c>
      <c r="Y38" s="2">
        <f t="shared" si="3"/>
        <v>-172390585</v>
      </c>
      <c r="Z38" s="34">
        <f>+IF(X38&lt;&gt;0,+(Y38/X38)*100,0)</f>
        <v>-78.511396278294626</v>
      </c>
      <c r="AA38" s="35">
        <f>+AA17+AA27+AA36</f>
        <v>848173590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41205271</v>
      </c>
      <c r="I39" s="2">
        <f>+H40+I60</f>
        <v>43663358</v>
      </c>
      <c r="J39" s="2">
        <f>+G39</f>
        <v>0</v>
      </c>
      <c r="K39" s="2">
        <f>+I40+K60</f>
        <v>47183379</v>
      </c>
      <c r="L39" s="2">
        <f>+K40+L60</f>
        <v>47183379</v>
      </c>
      <c r="M39" s="2">
        <f>+L40+M60</f>
        <v>47183379</v>
      </c>
      <c r="N39" s="2">
        <f>+K39</f>
        <v>47183379</v>
      </c>
      <c r="O39" s="2">
        <f>+M40+O60</f>
        <v>47183379</v>
      </c>
      <c r="P39" s="2">
        <f>+O40+P60</f>
        <v>47183379</v>
      </c>
      <c r="Q39" s="2">
        <f>+P40+Q60</f>
        <v>47183379</v>
      </c>
      <c r="R39" s="2">
        <f>+O39</f>
        <v>47183379</v>
      </c>
      <c r="S39" s="2">
        <f>+Q40+S60</f>
        <v>47183379</v>
      </c>
      <c r="T39" s="2">
        <f>+S40+T60</f>
        <v>47183379</v>
      </c>
      <c r="U39" s="2">
        <f>+T40+U60</f>
        <v>47183379</v>
      </c>
      <c r="V39" s="2">
        <f>+S39</f>
        <v>47183379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463501889</v>
      </c>
      <c r="D40" s="43">
        <f t="shared" ref="D40:AA40" si="4">+D38+D39</f>
        <v>0</v>
      </c>
      <c r="E40" s="44">
        <f t="shared" si="4"/>
        <v>889631555</v>
      </c>
      <c r="F40" s="45">
        <f t="shared" si="4"/>
        <v>848173590</v>
      </c>
      <c r="G40" s="45">
        <f t="shared" si="4"/>
        <v>41205271</v>
      </c>
      <c r="H40" s="45">
        <f t="shared" si="4"/>
        <v>43663358</v>
      </c>
      <c r="I40" s="45">
        <f t="shared" si="4"/>
        <v>47183379</v>
      </c>
      <c r="J40" s="45">
        <f>+I40</f>
        <v>47183379</v>
      </c>
      <c r="K40" s="45">
        <f t="shared" si="4"/>
        <v>47183379</v>
      </c>
      <c r="L40" s="45">
        <f t="shared" si="4"/>
        <v>47183379</v>
      </c>
      <c r="M40" s="45">
        <f t="shared" si="4"/>
        <v>47183379</v>
      </c>
      <c r="N40" s="45">
        <f>+M40</f>
        <v>47183379</v>
      </c>
      <c r="O40" s="45">
        <f t="shared" si="4"/>
        <v>47183379</v>
      </c>
      <c r="P40" s="45">
        <f t="shared" si="4"/>
        <v>47183379</v>
      </c>
      <c r="Q40" s="45">
        <f t="shared" si="4"/>
        <v>47183379</v>
      </c>
      <c r="R40" s="45">
        <f>+Q40</f>
        <v>47183379</v>
      </c>
      <c r="S40" s="45">
        <f t="shared" si="4"/>
        <v>47183379</v>
      </c>
      <c r="T40" s="45">
        <f t="shared" si="4"/>
        <v>47183379</v>
      </c>
      <c r="U40" s="45">
        <f t="shared" si="4"/>
        <v>47183379</v>
      </c>
      <c r="V40" s="45">
        <f>+U40</f>
        <v>47183379</v>
      </c>
      <c r="W40" s="45">
        <f>+V40</f>
        <v>47183379</v>
      </c>
      <c r="X40" s="45">
        <f t="shared" si="4"/>
        <v>219573964</v>
      </c>
      <c r="Y40" s="45">
        <f t="shared" si="4"/>
        <v>-172390585</v>
      </c>
      <c r="Z40" s="46">
        <f>+IF(X40&lt;&gt;0,+(Y40/X40)*100,0)</f>
        <v>-78.511396278294626</v>
      </c>
      <c r="AA40" s="47">
        <f t="shared" si="4"/>
        <v>848173590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85743300</v>
      </c>
      <c r="D7" s="18"/>
      <c r="E7" s="19"/>
      <c r="F7" s="20"/>
      <c r="G7" s="20">
        <v>7161744</v>
      </c>
      <c r="H7" s="20">
        <v>7611402</v>
      </c>
      <c r="I7" s="20">
        <v>6949512</v>
      </c>
      <c r="J7" s="20">
        <v>21722658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21722658</v>
      </c>
      <c r="X7" s="20"/>
      <c r="Y7" s="20">
        <v>21722658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206869</v>
      </c>
      <c r="D14" s="18"/>
      <c r="E14" s="19"/>
      <c r="F14" s="20"/>
      <c r="G14" s="20">
        <v>-1664997</v>
      </c>
      <c r="H14" s="20">
        <v>-27194829</v>
      </c>
      <c r="I14" s="20">
        <v>-25848982</v>
      </c>
      <c r="J14" s="20">
        <v>-54708808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-54708808</v>
      </c>
      <c r="X14" s="20"/>
      <c r="Y14" s="20">
        <v>-54708808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>
        <v>56141351</v>
      </c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142091520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5496747</v>
      </c>
      <c r="H17" s="28">
        <f t="shared" si="0"/>
        <v>-19583427</v>
      </c>
      <c r="I17" s="28">
        <f t="shared" si="0"/>
        <v>-18899470</v>
      </c>
      <c r="J17" s="28">
        <f t="shared" si="0"/>
        <v>-32986150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-32986150</v>
      </c>
      <c r="X17" s="28">
        <f t="shared" si="0"/>
        <v>0</v>
      </c>
      <c r="Y17" s="28">
        <f t="shared" si="0"/>
        <v>-32986150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142091520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5496747</v>
      </c>
      <c r="H38" s="2">
        <f t="shared" si="3"/>
        <v>-19583427</v>
      </c>
      <c r="I38" s="2">
        <f t="shared" si="3"/>
        <v>-18899470</v>
      </c>
      <c r="J38" s="2">
        <f t="shared" si="3"/>
        <v>-32986150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-32986150</v>
      </c>
      <c r="X38" s="2">
        <f t="shared" si="3"/>
        <v>0</v>
      </c>
      <c r="Y38" s="2">
        <f t="shared" si="3"/>
        <v>-32986150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5496747</v>
      </c>
      <c r="I39" s="2">
        <f>+H40+I60</f>
        <v>-14086680</v>
      </c>
      <c r="J39" s="2">
        <f>+G39</f>
        <v>0</v>
      </c>
      <c r="K39" s="2">
        <f>+I40+K60</f>
        <v>-32986150</v>
      </c>
      <c r="L39" s="2">
        <f>+K40+L60</f>
        <v>-32986150</v>
      </c>
      <c r="M39" s="2">
        <f>+L40+M60</f>
        <v>-32986150</v>
      </c>
      <c r="N39" s="2">
        <f>+K39</f>
        <v>-32986150</v>
      </c>
      <c r="O39" s="2">
        <f>+M40+O60</f>
        <v>-32986150</v>
      </c>
      <c r="P39" s="2">
        <f>+O40+P60</f>
        <v>-32986150</v>
      </c>
      <c r="Q39" s="2">
        <f>+P40+Q60</f>
        <v>-32986150</v>
      </c>
      <c r="R39" s="2">
        <f>+O39</f>
        <v>-32986150</v>
      </c>
      <c r="S39" s="2">
        <f>+Q40+S60</f>
        <v>-32986150</v>
      </c>
      <c r="T39" s="2">
        <f>+S40+T60</f>
        <v>-32986150</v>
      </c>
      <c r="U39" s="2">
        <f>+T40+U60</f>
        <v>-32986150</v>
      </c>
      <c r="V39" s="2">
        <f>+S39</f>
        <v>-32986150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142091520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5496747</v>
      </c>
      <c r="H40" s="45">
        <f t="shared" si="4"/>
        <v>-14086680</v>
      </c>
      <c r="I40" s="45">
        <f t="shared" si="4"/>
        <v>-32986150</v>
      </c>
      <c r="J40" s="45">
        <f>+I40</f>
        <v>-32986150</v>
      </c>
      <c r="K40" s="45">
        <f t="shared" si="4"/>
        <v>-32986150</v>
      </c>
      <c r="L40" s="45">
        <f t="shared" si="4"/>
        <v>-32986150</v>
      </c>
      <c r="M40" s="45">
        <f t="shared" si="4"/>
        <v>-32986150</v>
      </c>
      <c r="N40" s="45">
        <f>+M40</f>
        <v>-32986150</v>
      </c>
      <c r="O40" s="45">
        <f t="shared" si="4"/>
        <v>-32986150</v>
      </c>
      <c r="P40" s="45">
        <f t="shared" si="4"/>
        <v>-32986150</v>
      </c>
      <c r="Q40" s="45">
        <f t="shared" si="4"/>
        <v>-32986150</v>
      </c>
      <c r="R40" s="45">
        <f>+Q40</f>
        <v>-32986150</v>
      </c>
      <c r="S40" s="45">
        <f t="shared" si="4"/>
        <v>-32986150</v>
      </c>
      <c r="T40" s="45">
        <f t="shared" si="4"/>
        <v>-32986150</v>
      </c>
      <c r="U40" s="45">
        <f t="shared" si="4"/>
        <v>-32986150</v>
      </c>
      <c r="V40" s="45">
        <f>+U40</f>
        <v>-32986150</v>
      </c>
      <c r="W40" s="45">
        <f>+V40</f>
        <v>-32986150</v>
      </c>
      <c r="X40" s="45">
        <f t="shared" si="4"/>
        <v>0</v>
      </c>
      <c r="Y40" s="45">
        <f t="shared" si="4"/>
        <v>-32986150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3445890</v>
      </c>
      <c r="D7" s="18"/>
      <c r="E7" s="19">
        <v>38075093</v>
      </c>
      <c r="F7" s="20">
        <v>38075093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9518769</v>
      </c>
      <c r="Y7" s="20">
        <v>-9518769</v>
      </c>
      <c r="Z7" s="21">
        <v>-100</v>
      </c>
      <c r="AA7" s="22">
        <v>38075093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695652</v>
      </c>
      <c r="D9" s="18"/>
      <c r="E9" s="19">
        <v>4159000</v>
      </c>
      <c r="F9" s="20">
        <v>4159000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1039749</v>
      </c>
      <c r="Y9" s="20">
        <v>-1039749</v>
      </c>
      <c r="Z9" s="21">
        <v>-100</v>
      </c>
      <c r="AA9" s="22">
        <v>4159000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4250000</v>
      </c>
      <c r="F10" s="20">
        <v>4250000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1062498</v>
      </c>
      <c r="Y10" s="20">
        <v>-1062498</v>
      </c>
      <c r="Z10" s="21">
        <v>-100</v>
      </c>
      <c r="AA10" s="22">
        <v>4250000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4141542</v>
      </c>
      <c r="D17" s="26">
        <f>SUM(D6:D16)</f>
        <v>0</v>
      </c>
      <c r="E17" s="27">
        <f t="shared" si="0"/>
        <v>46484093</v>
      </c>
      <c r="F17" s="28">
        <f t="shared" si="0"/>
        <v>46484093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11621016</v>
      </c>
      <c r="Y17" s="28">
        <f t="shared" si="0"/>
        <v>-11621016</v>
      </c>
      <c r="Z17" s="29">
        <f>+IF(X17&lt;&gt;0,+(Y17/X17)*100,0)</f>
        <v>-100</v>
      </c>
      <c r="AA17" s="30">
        <f>SUM(AA6:AA16)</f>
        <v>46484093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-9282452</v>
      </c>
      <c r="F26" s="20">
        <v>-9282452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-2320605</v>
      </c>
      <c r="Y26" s="20">
        <v>2320605</v>
      </c>
      <c r="Z26" s="21">
        <v>-100</v>
      </c>
      <c r="AA26" s="22">
        <v>-9282452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-9282452</v>
      </c>
      <c r="F27" s="28">
        <f t="shared" si="1"/>
        <v>-9282452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-2320605</v>
      </c>
      <c r="Y27" s="28">
        <f t="shared" si="1"/>
        <v>2320605</v>
      </c>
      <c r="Z27" s="29">
        <f>+IF(X27&lt;&gt;0,+(Y27/X27)*100,0)</f>
        <v>-100</v>
      </c>
      <c r="AA27" s="30">
        <f>SUM(AA21:AA26)</f>
        <v>-9282452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4141542</v>
      </c>
      <c r="D38" s="32">
        <f>+D17+D27+D36</f>
        <v>0</v>
      </c>
      <c r="E38" s="33">
        <f t="shared" si="3"/>
        <v>37201641</v>
      </c>
      <c r="F38" s="2">
        <f t="shared" si="3"/>
        <v>37201641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9300411</v>
      </c>
      <c r="Y38" s="2">
        <f t="shared" si="3"/>
        <v>-9300411</v>
      </c>
      <c r="Z38" s="34">
        <f>+IF(X38&lt;&gt;0,+(Y38/X38)*100,0)</f>
        <v>-100</v>
      </c>
      <c r="AA38" s="35">
        <f>+AA17+AA27+AA36</f>
        <v>37201641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4141542</v>
      </c>
      <c r="D40" s="43">
        <f t="shared" ref="D40:AA40" si="4">+D38+D39</f>
        <v>0</v>
      </c>
      <c r="E40" s="44">
        <f t="shared" si="4"/>
        <v>37201641</v>
      </c>
      <c r="F40" s="45">
        <f t="shared" si="4"/>
        <v>37201641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9300411</v>
      </c>
      <c r="Y40" s="45">
        <f t="shared" si="4"/>
        <v>-9300411</v>
      </c>
      <c r="Z40" s="46">
        <f>+IF(X40&lt;&gt;0,+(Y40/X40)*100,0)</f>
        <v>-100</v>
      </c>
      <c r="AA40" s="47">
        <f t="shared" si="4"/>
        <v>37201641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8986779</v>
      </c>
      <c r="D7" s="18"/>
      <c r="E7" s="19"/>
      <c r="F7" s="20"/>
      <c r="G7" s="20">
        <v>697132</v>
      </c>
      <c r="H7" s="20">
        <v>752520</v>
      </c>
      <c r="I7" s="20">
        <v>782946</v>
      </c>
      <c r="J7" s="20">
        <v>2232598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2232598</v>
      </c>
      <c r="X7" s="20"/>
      <c r="Y7" s="20">
        <v>2232598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1160167</v>
      </c>
      <c r="D8" s="18"/>
      <c r="E8" s="19"/>
      <c r="F8" s="20"/>
      <c r="G8" s="20">
        <v>100616</v>
      </c>
      <c r="H8" s="20">
        <v>92594</v>
      </c>
      <c r="I8" s="20">
        <v>118056</v>
      </c>
      <c r="J8" s="20">
        <v>311266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311266</v>
      </c>
      <c r="X8" s="20"/>
      <c r="Y8" s="20">
        <v>311266</v>
      </c>
      <c r="Z8" s="21"/>
      <c r="AA8" s="22"/>
    </row>
    <row r="9" spans="1:27" ht="13.5" x14ac:dyDescent="0.25">
      <c r="A9" s="23" t="s">
        <v>37</v>
      </c>
      <c r="B9" s="17" t="s">
        <v>6</v>
      </c>
      <c r="C9" s="18">
        <v>15635309</v>
      </c>
      <c r="D9" s="18"/>
      <c r="E9" s="19"/>
      <c r="F9" s="20"/>
      <c r="G9" s="20">
        <v>7500061</v>
      </c>
      <c r="H9" s="20"/>
      <c r="I9" s="20"/>
      <c r="J9" s="20">
        <v>7500061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7500061</v>
      </c>
      <c r="X9" s="20"/>
      <c r="Y9" s="20">
        <v>7500061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-23809683</v>
      </c>
      <c r="D14" s="18"/>
      <c r="E14" s="19"/>
      <c r="F14" s="20"/>
      <c r="G14" s="20">
        <v>-569094</v>
      </c>
      <c r="H14" s="20">
        <v>-28868019</v>
      </c>
      <c r="I14" s="20">
        <v>-28879397</v>
      </c>
      <c r="J14" s="20">
        <v>-58316510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-58316510</v>
      </c>
      <c r="X14" s="20"/>
      <c r="Y14" s="20">
        <v>-58316510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1972572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7728715</v>
      </c>
      <c r="H17" s="28">
        <f t="shared" si="0"/>
        <v>-28022905</v>
      </c>
      <c r="I17" s="28">
        <f t="shared" si="0"/>
        <v>-27978395</v>
      </c>
      <c r="J17" s="28">
        <f t="shared" si="0"/>
        <v>-48272585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-48272585</v>
      </c>
      <c r="X17" s="28">
        <f t="shared" si="0"/>
        <v>0</v>
      </c>
      <c r="Y17" s="28">
        <f t="shared" si="0"/>
        <v>-48272585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1972572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7728715</v>
      </c>
      <c r="H38" s="2">
        <f t="shared" si="3"/>
        <v>-28022905</v>
      </c>
      <c r="I38" s="2">
        <f t="shared" si="3"/>
        <v>-27978395</v>
      </c>
      <c r="J38" s="2">
        <f t="shared" si="3"/>
        <v>-48272585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-48272585</v>
      </c>
      <c r="X38" s="2">
        <f t="shared" si="3"/>
        <v>0</v>
      </c>
      <c r="Y38" s="2">
        <f t="shared" si="3"/>
        <v>-48272585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7728715</v>
      </c>
      <c r="I39" s="2">
        <f>+H40+I60</f>
        <v>-20294190</v>
      </c>
      <c r="J39" s="2">
        <f>+G39</f>
        <v>0</v>
      </c>
      <c r="K39" s="2">
        <f>+I40+K60</f>
        <v>-48272585</v>
      </c>
      <c r="L39" s="2">
        <f>+K40+L60</f>
        <v>-48272585</v>
      </c>
      <c r="M39" s="2">
        <f>+L40+M60</f>
        <v>-48272585</v>
      </c>
      <c r="N39" s="2">
        <f>+K39</f>
        <v>-48272585</v>
      </c>
      <c r="O39" s="2">
        <f>+M40+O60</f>
        <v>-48272585</v>
      </c>
      <c r="P39" s="2">
        <f>+O40+P60</f>
        <v>-48272585</v>
      </c>
      <c r="Q39" s="2">
        <f>+P40+Q60</f>
        <v>-48272585</v>
      </c>
      <c r="R39" s="2">
        <f>+O39</f>
        <v>-48272585</v>
      </c>
      <c r="S39" s="2">
        <f>+Q40+S60</f>
        <v>-48272585</v>
      </c>
      <c r="T39" s="2">
        <f>+S40+T60</f>
        <v>-48272585</v>
      </c>
      <c r="U39" s="2">
        <f>+T40+U60</f>
        <v>-48272585</v>
      </c>
      <c r="V39" s="2">
        <f>+S39</f>
        <v>-48272585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1972572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7728715</v>
      </c>
      <c r="H40" s="45">
        <f t="shared" si="4"/>
        <v>-20294190</v>
      </c>
      <c r="I40" s="45">
        <f t="shared" si="4"/>
        <v>-48272585</v>
      </c>
      <c r="J40" s="45">
        <f>+I40</f>
        <v>-48272585</v>
      </c>
      <c r="K40" s="45">
        <f t="shared" si="4"/>
        <v>-48272585</v>
      </c>
      <c r="L40" s="45">
        <f t="shared" si="4"/>
        <v>-48272585</v>
      </c>
      <c r="M40" s="45">
        <f t="shared" si="4"/>
        <v>-48272585</v>
      </c>
      <c r="N40" s="45">
        <f>+M40</f>
        <v>-48272585</v>
      </c>
      <c r="O40" s="45">
        <f t="shared" si="4"/>
        <v>-48272585</v>
      </c>
      <c r="P40" s="45">
        <f t="shared" si="4"/>
        <v>-48272585</v>
      </c>
      <c r="Q40" s="45">
        <f t="shared" si="4"/>
        <v>-48272585</v>
      </c>
      <c r="R40" s="45">
        <f>+Q40</f>
        <v>-48272585</v>
      </c>
      <c r="S40" s="45">
        <f t="shared" si="4"/>
        <v>-48272585</v>
      </c>
      <c r="T40" s="45">
        <f t="shared" si="4"/>
        <v>-48272585</v>
      </c>
      <c r="U40" s="45">
        <f t="shared" si="4"/>
        <v>-48272585</v>
      </c>
      <c r="V40" s="45">
        <f>+U40</f>
        <v>-48272585</v>
      </c>
      <c r="W40" s="45">
        <f>+V40</f>
        <v>-48272585</v>
      </c>
      <c r="X40" s="45">
        <f t="shared" si="4"/>
        <v>0</v>
      </c>
      <c r="Y40" s="45">
        <f t="shared" si="4"/>
        <v>-48272585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2019525</v>
      </c>
      <c r="D7" s="18"/>
      <c r="E7" s="19"/>
      <c r="F7" s="20"/>
      <c r="G7" s="20">
        <v>265633</v>
      </c>
      <c r="H7" s="20">
        <v>269912</v>
      </c>
      <c r="I7" s="20">
        <v>228121</v>
      </c>
      <c r="J7" s="20">
        <v>763666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763666</v>
      </c>
      <c r="X7" s="20"/>
      <c r="Y7" s="20">
        <v>763666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3600000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5619525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265633</v>
      </c>
      <c r="H17" s="28">
        <f t="shared" si="0"/>
        <v>269912</v>
      </c>
      <c r="I17" s="28">
        <f t="shared" si="0"/>
        <v>228121</v>
      </c>
      <c r="J17" s="28">
        <f t="shared" si="0"/>
        <v>763666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763666</v>
      </c>
      <c r="X17" s="28">
        <f t="shared" si="0"/>
        <v>0</v>
      </c>
      <c r="Y17" s="28">
        <f t="shared" si="0"/>
        <v>763666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-12619</v>
      </c>
      <c r="D33" s="18"/>
      <c r="E33" s="19">
        <v>12619</v>
      </c>
      <c r="F33" s="20">
        <v>12619</v>
      </c>
      <c r="G33" s="20">
        <v>-23958</v>
      </c>
      <c r="H33" s="36">
        <v>2420</v>
      </c>
      <c r="I33" s="36">
        <v>-1530</v>
      </c>
      <c r="J33" s="36">
        <v>-23068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-23068</v>
      </c>
      <c r="X33" s="36">
        <v>3156</v>
      </c>
      <c r="Y33" s="20">
        <v>-26224</v>
      </c>
      <c r="Z33" s="21">
        <v>-830.9252217997464</v>
      </c>
      <c r="AA33" s="22">
        <v>12619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-12619</v>
      </c>
      <c r="D36" s="26">
        <f>SUM(D31:D35)</f>
        <v>0</v>
      </c>
      <c r="E36" s="27">
        <f t="shared" si="2"/>
        <v>12619</v>
      </c>
      <c r="F36" s="28">
        <f t="shared" si="2"/>
        <v>12619</v>
      </c>
      <c r="G36" s="28">
        <f t="shared" si="2"/>
        <v>-23958</v>
      </c>
      <c r="H36" s="28">
        <f t="shared" si="2"/>
        <v>2420</v>
      </c>
      <c r="I36" s="28">
        <f t="shared" si="2"/>
        <v>-1530</v>
      </c>
      <c r="J36" s="28">
        <f t="shared" si="2"/>
        <v>-23068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-23068</v>
      </c>
      <c r="X36" s="28">
        <f t="shared" si="2"/>
        <v>3156</v>
      </c>
      <c r="Y36" s="28">
        <f t="shared" si="2"/>
        <v>-26224</v>
      </c>
      <c r="Z36" s="29">
        <f>+IF(X36&lt;&gt;0,+(Y36/X36)*100,0)</f>
        <v>-830.9252217997464</v>
      </c>
      <c r="AA36" s="30">
        <f>SUM(AA31:AA35)</f>
        <v>12619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5606906</v>
      </c>
      <c r="D38" s="32">
        <f>+D17+D27+D36</f>
        <v>0</v>
      </c>
      <c r="E38" s="33">
        <f t="shared" si="3"/>
        <v>12619</v>
      </c>
      <c r="F38" s="2">
        <f t="shared" si="3"/>
        <v>12619</v>
      </c>
      <c r="G38" s="2">
        <f t="shared" si="3"/>
        <v>241675</v>
      </c>
      <c r="H38" s="2">
        <f t="shared" si="3"/>
        <v>272332</v>
      </c>
      <c r="I38" s="2">
        <f t="shared" si="3"/>
        <v>226591</v>
      </c>
      <c r="J38" s="2">
        <f t="shared" si="3"/>
        <v>740598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740598</v>
      </c>
      <c r="X38" s="2">
        <f t="shared" si="3"/>
        <v>3156</v>
      </c>
      <c r="Y38" s="2">
        <f t="shared" si="3"/>
        <v>737442</v>
      </c>
      <c r="Z38" s="34">
        <f>+IF(X38&lt;&gt;0,+(Y38/X38)*100,0)</f>
        <v>23366.349809885931</v>
      </c>
      <c r="AA38" s="35">
        <f>+AA17+AA27+AA36</f>
        <v>12619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241675</v>
      </c>
      <c r="I39" s="2">
        <f>+H40+I60</f>
        <v>514007</v>
      </c>
      <c r="J39" s="2">
        <f>+G39</f>
        <v>0</v>
      </c>
      <c r="K39" s="2">
        <f>+I40+K60</f>
        <v>740598</v>
      </c>
      <c r="L39" s="2">
        <f>+K40+L60</f>
        <v>740598</v>
      </c>
      <c r="M39" s="2">
        <f>+L40+M60</f>
        <v>740598</v>
      </c>
      <c r="N39" s="2">
        <f>+K39</f>
        <v>740598</v>
      </c>
      <c r="O39" s="2">
        <f>+M40+O60</f>
        <v>740598</v>
      </c>
      <c r="P39" s="2">
        <f>+O40+P60</f>
        <v>740598</v>
      </c>
      <c r="Q39" s="2">
        <f>+P40+Q60</f>
        <v>740598</v>
      </c>
      <c r="R39" s="2">
        <f>+O39</f>
        <v>740598</v>
      </c>
      <c r="S39" s="2">
        <f>+Q40+S60</f>
        <v>740598</v>
      </c>
      <c r="T39" s="2">
        <f>+S40+T60</f>
        <v>740598</v>
      </c>
      <c r="U39" s="2">
        <f>+T40+U60</f>
        <v>740598</v>
      </c>
      <c r="V39" s="2">
        <f>+S39</f>
        <v>740598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5606906</v>
      </c>
      <c r="D40" s="43">
        <f t="shared" ref="D40:AA40" si="4">+D38+D39</f>
        <v>0</v>
      </c>
      <c r="E40" s="44">
        <f t="shared" si="4"/>
        <v>12619</v>
      </c>
      <c r="F40" s="45">
        <f t="shared" si="4"/>
        <v>12619</v>
      </c>
      <c r="G40" s="45">
        <f t="shared" si="4"/>
        <v>241675</v>
      </c>
      <c r="H40" s="45">
        <f t="shared" si="4"/>
        <v>514007</v>
      </c>
      <c r="I40" s="45">
        <f t="shared" si="4"/>
        <v>740598</v>
      </c>
      <c r="J40" s="45">
        <f>+I40</f>
        <v>740598</v>
      </c>
      <c r="K40" s="45">
        <f t="shared" si="4"/>
        <v>740598</v>
      </c>
      <c r="L40" s="45">
        <f t="shared" si="4"/>
        <v>740598</v>
      </c>
      <c r="M40" s="45">
        <f t="shared" si="4"/>
        <v>740598</v>
      </c>
      <c r="N40" s="45">
        <f>+M40</f>
        <v>740598</v>
      </c>
      <c r="O40" s="45">
        <f t="shared" si="4"/>
        <v>740598</v>
      </c>
      <c r="P40" s="45">
        <f t="shared" si="4"/>
        <v>740598</v>
      </c>
      <c r="Q40" s="45">
        <f t="shared" si="4"/>
        <v>740598</v>
      </c>
      <c r="R40" s="45">
        <f>+Q40</f>
        <v>740598</v>
      </c>
      <c r="S40" s="45">
        <f t="shared" si="4"/>
        <v>740598</v>
      </c>
      <c r="T40" s="45">
        <f t="shared" si="4"/>
        <v>740598</v>
      </c>
      <c r="U40" s="45">
        <f t="shared" si="4"/>
        <v>740598</v>
      </c>
      <c r="V40" s="45">
        <f>+U40</f>
        <v>740598</v>
      </c>
      <c r="W40" s="45">
        <f>+V40</f>
        <v>740598</v>
      </c>
      <c r="X40" s="45">
        <f t="shared" si="4"/>
        <v>3156</v>
      </c>
      <c r="Y40" s="45">
        <f t="shared" si="4"/>
        <v>737442</v>
      </c>
      <c r="Z40" s="46">
        <f>+IF(X40&lt;&gt;0,+(Y40/X40)*100,0)</f>
        <v>23366.349809885931</v>
      </c>
      <c r="AA40" s="47">
        <f t="shared" si="4"/>
        <v>12619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-17081800</v>
      </c>
      <c r="F14" s="20">
        <v>-17081800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-3213186</v>
      </c>
      <c r="Y14" s="20">
        <v>3213186</v>
      </c>
      <c r="Z14" s="21">
        <v>-100</v>
      </c>
      <c r="AA14" s="22">
        <v>-17081800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-17081800</v>
      </c>
      <c r="F17" s="28">
        <f t="shared" si="0"/>
        <v>-17081800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-3213186</v>
      </c>
      <c r="Y17" s="28">
        <f t="shared" si="0"/>
        <v>3213186</v>
      </c>
      <c r="Z17" s="29">
        <f>+IF(X17&lt;&gt;0,+(Y17/X17)*100,0)</f>
        <v>-100</v>
      </c>
      <c r="AA17" s="30">
        <f>SUM(AA6:AA16)</f>
        <v>-17081800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-17081800</v>
      </c>
      <c r="F38" s="2">
        <f t="shared" si="3"/>
        <v>-17081800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-3213186</v>
      </c>
      <c r="Y38" s="2">
        <f t="shared" si="3"/>
        <v>3213186</v>
      </c>
      <c r="Z38" s="34">
        <f>+IF(X38&lt;&gt;0,+(Y38/X38)*100,0)</f>
        <v>-100</v>
      </c>
      <c r="AA38" s="35">
        <f>+AA17+AA27+AA36</f>
        <v>-17081800</v>
      </c>
    </row>
    <row r="39" spans="1:27" ht="13.5" x14ac:dyDescent="0.25">
      <c r="A39" s="23" t="s">
        <v>61</v>
      </c>
      <c r="B39" s="17"/>
      <c r="C39" s="32"/>
      <c r="D39" s="32"/>
      <c r="E39" s="33">
        <v>2549329</v>
      </c>
      <c r="F39" s="2">
        <v>2549329</v>
      </c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>
        <v>2549329</v>
      </c>
      <c r="Y39" s="2">
        <f>+W39-X39</f>
        <v>-2549329</v>
      </c>
      <c r="Z39" s="34">
        <f>+IF(X39&lt;&gt;0,+(Y39/X39)*100,0)</f>
        <v>-100</v>
      </c>
      <c r="AA39" s="35">
        <v>2549329</v>
      </c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-14532471</v>
      </c>
      <c r="F40" s="45">
        <f t="shared" si="4"/>
        <v>-14532471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-663857</v>
      </c>
      <c r="Y40" s="45">
        <f t="shared" si="4"/>
        <v>663857</v>
      </c>
      <c r="Z40" s="46">
        <f>+IF(X40&lt;&gt;0,+(Y40/X40)*100,0)</f>
        <v>-100</v>
      </c>
      <c r="AA40" s="47">
        <f t="shared" si="4"/>
        <v>-14532471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-483102</v>
      </c>
      <c r="F14" s="20">
        <v>-483102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-120762</v>
      </c>
      <c r="Y14" s="20">
        <v>120762</v>
      </c>
      <c r="Z14" s="21">
        <v>-100</v>
      </c>
      <c r="AA14" s="22">
        <v>-483102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-483102</v>
      </c>
      <c r="F17" s="28">
        <f t="shared" si="0"/>
        <v>-483102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-120762</v>
      </c>
      <c r="Y17" s="28">
        <f t="shared" si="0"/>
        <v>120762</v>
      </c>
      <c r="Z17" s="29">
        <f>+IF(X17&lt;&gt;0,+(Y17/X17)*100,0)</f>
        <v>-100</v>
      </c>
      <c r="AA17" s="30">
        <f>SUM(AA6:AA16)</f>
        <v>-483102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8413</v>
      </c>
      <c r="D33" s="18"/>
      <c r="E33" s="19">
        <v>-59267</v>
      </c>
      <c r="F33" s="20">
        <v>-59267</v>
      </c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-14817</v>
      </c>
      <c r="Y33" s="20">
        <v>14817</v>
      </c>
      <c r="Z33" s="21">
        <v>-100</v>
      </c>
      <c r="AA33" s="22">
        <v>-59267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8413</v>
      </c>
      <c r="D36" s="26">
        <f>SUM(D31:D35)</f>
        <v>0</v>
      </c>
      <c r="E36" s="27">
        <f t="shared" si="2"/>
        <v>-59267</v>
      </c>
      <c r="F36" s="28">
        <f t="shared" si="2"/>
        <v>-59267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-14817</v>
      </c>
      <c r="Y36" s="28">
        <f t="shared" si="2"/>
        <v>14817</v>
      </c>
      <c r="Z36" s="29">
        <f>+IF(X36&lt;&gt;0,+(Y36/X36)*100,0)</f>
        <v>-100</v>
      </c>
      <c r="AA36" s="30">
        <f>SUM(AA31:AA35)</f>
        <v>-59267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8413</v>
      </c>
      <c r="D38" s="32">
        <f>+D17+D27+D36</f>
        <v>0</v>
      </c>
      <c r="E38" s="33">
        <f t="shared" si="3"/>
        <v>-542369</v>
      </c>
      <c r="F38" s="2">
        <f t="shared" si="3"/>
        <v>-542369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-135579</v>
      </c>
      <c r="Y38" s="2">
        <f t="shared" si="3"/>
        <v>135579</v>
      </c>
      <c r="Z38" s="34">
        <f>+IF(X38&lt;&gt;0,+(Y38/X38)*100,0)</f>
        <v>-100</v>
      </c>
      <c r="AA38" s="35">
        <f>+AA17+AA27+AA36</f>
        <v>-542369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8413</v>
      </c>
      <c r="D40" s="43">
        <f t="shared" ref="D40:AA40" si="4">+D38+D39</f>
        <v>0</v>
      </c>
      <c r="E40" s="44">
        <f t="shared" si="4"/>
        <v>-542369</v>
      </c>
      <c r="F40" s="45">
        <f t="shared" si="4"/>
        <v>-542369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-135579</v>
      </c>
      <c r="Y40" s="45">
        <f t="shared" si="4"/>
        <v>135579</v>
      </c>
      <c r="Z40" s="46">
        <f>+IF(X40&lt;&gt;0,+(Y40/X40)*100,0)</f>
        <v>-100</v>
      </c>
      <c r="AA40" s="47">
        <f t="shared" si="4"/>
        <v>-542369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B585DF67CE9841A9B88A695FF78094" ma:contentTypeVersion="" ma:contentTypeDescription="Create a new document." ma:contentTypeScope="" ma:versionID="bd99ea5ff12c612e8372ee4496b26773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9B62F8C-ACD5-4FCC-9E0F-48206B287252}"/>
</file>

<file path=customXml/itemProps2.xml><?xml version="1.0" encoding="utf-8"?>
<ds:datastoreItem xmlns:ds="http://schemas.openxmlformats.org/officeDocument/2006/customXml" ds:itemID="{8E8A9DEE-B021-4C91-A838-786F9DF1EDB9}"/>
</file>

<file path=customXml/itemProps3.xml><?xml version="1.0" encoding="utf-8"?>
<ds:datastoreItem xmlns:ds="http://schemas.openxmlformats.org/officeDocument/2006/customXml" ds:itemID="{858232FF-5A7E-49AD-A9A7-BA2E135C0C3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31</vt:i4>
      </vt:variant>
    </vt:vector>
  </HeadingPairs>
  <TitlesOfParts>
    <vt:vector size="62" baseType="lpstr">
      <vt:lpstr>Summary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CPT!Print_Area</vt:lpstr>
      <vt:lpstr>'DC1'!Print_Area</vt:lpstr>
      <vt:lpstr>'DC2'!Print_Area</vt:lpstr>
      <vt:lpstr>'DC3'!Print_Area</vt:lpstr>
      <vt:lpstr>'DC4'!Print_Area</vt:lpstr>
      <vt:lpstr>'DC5'!Print_Area</vt:lpstr>
      <vt:lpstr>Summary!Print_Area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2021-11-22T07:49:10Z</dcterms:created>
  <dcterms:modified xsi:type="dcterms:W3CDTF">2021-11-22T07:55:49Z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0x01010002B585DF67CE9841A9B88A695FF78094</vt:lpwstr>
  </property>
</Properties>
</file>